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tdgaz.sharepoint.com/sites/ConstructiiEdilitare/Proiectare/CHIRNOGENI/7. DTAC/andrei/"/>
    </mc:Choice>
  </mc:AlternateContent>
  <xr:revisionPtr revIDLastSave="589" documentId="11_F25DC773A252ABDACC1048B0B1D854E25BDE58EC" xr6:coauthVersionLast="47" xr6:coauthVersionMax="47" xr10:uidLastSave="{27CD10F9-8361-41A4-A334-6DB2E758C2C9}"/>
  <bookViews>
    <workbookView xWindow="-38520" yWindow="-1425" windowWidth="38640" windowHeight="21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8" i="1" l="1"/>
  <c r="W47" i="1"/>
  <c r="W46" i="1"/>
  <c r="W45" i="1"/>
  <c r="W44" i="1"/>
  <c r="H48" i="1"/>
  <c r="H47" i="1"/>
  <c r="H46" i="1"/>
  <c r="H45" i="1"/>
  <c r="H44" i="1"/>
  <c r="DC33" i="1"/>
  <c r="DD33" i="1"/>
  <c r="DE33" i="1"/>
  <c r="DF33" i="1"/>
  <c r="DC31" i="1"/>
  <c r="DD31" i="1"/>
  <c r="DE31" i="1"/>
  <c r="DF31" i="1"/>
  <c r="DC22" i="1"/>
  <c r="DD22" i="1"/>
  <c r="DE22" i="1"/>
  <c r="DF22" i="1"/>
  <c r="DG22" i="1"/>
  <c r="DB19" i="1"/>
  <c r="DC19" i="1"/>
  <c r="DD19" i="1"/>
  <c r="DE19" i="1"/>
  <c r="DF19" i="1"/>
  <c r="CZ8" i="1"/>
  <c r="DA8" i="1"/>
  <c r="DB8" i="1"/>
  <c r="DC8" i="1"/>
  <c r="DD8" i="1"/>
  <c r="DE8" i="1"/>
  <c r="DF8" i="1"/>
  <c r="CU28" i="1"/>
  <c r="CS21" i="1"/>
  <c r="CT25" i="1"/>
  <c r="CT31" i="1" s="1"/>
  <c r="CN21" i="1"/>
  <c r="CX16" i="1"/>
  <c r="U13" i="1"/>
  <c r="U19" i="1" s="1"/>
  <c r="V28" i="1"/>
  <c r="X27" i="1"/>
  <c r="AV31" i="1"/>
  <c r="AV22" i="1"/>
  <c r="AV19" i="1"/>
  <c r="CU13" i="1"/>
  <c r="CU19" i="1"/>
  <c r="V12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P31" i="1"/>
  <c r="CQ31" i="1"/>
  <c r="CR31" i="1"/>
  <c r="CS31" i="1"/>
  <c r="CV31" i="1"/>
  <c r="CX31" i="1"/>
  <c r="CY31" i="1"/>
  <c r="CZ31" i="1"/>
  <c r="DA31" i="1"/>
  <c r="DG31" i="1"/>
  <c r="DH31" i="1"/>
  <c r="D3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J33" i="1" s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B22" i="1"/>
  <c r="DH22" i="1"/>
  <c r="D22" i="1"/>
  <c r="DJ30" i="1"/>
  <c r="DI30" i="1"/>
  <c r="DD30" i="1"/>
  <c r="DJ29" i="1"/>
  <c r="DI29" i="1"/>
  <c r="CO29" i="1"/>
  <c r="DB29" i="1" s="1"/>
  <c r="X29" i="1" s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O19" i="1"/>
  <c r="CP19" i="1"/>
  <c r="CQ19" i="1"/>
  <c r="CT19" i="1"/>
  <c r="CV19" i="1"/>
  <c r="CZ19" i="1"/>
  <c r="DG19" i="1"/>
  <c r="DH19" i="1"/>
  <c r="D19" i="1"/>
  <c r="E8" i="1"/>
  <c r="E33" i="1" s="1"/>
  <c r="D41" i="1" s="1"/>
  <c r="F8" i="1"/>
  <c r="F33" i="1" s="1"/>
  <c r="D40" i="1" s="1"/>
  <c r="G8" i="1"/>
  <c r="G33" i="1" s="1"/>
  <c r="D39" i="1" s="1"/>
  <c r="H8" i="1"/>
  <c r="H33" i="1" s="1"/>
  <c r="D38" i="1" s="1"/>
  <c r="I8" i="1"/>
  <c r="I33" i="1" s="1"/>
  <c r="D37" i="1" s="1"/>
  <c r="J8" i="1"/>
  <c r="J33" i="1" s="1"/>
  <c r="D36" i="1" s="1"/>
  <c r="K8" i="1"/>
  <c r="K33" i="1" s="1"/>
  <c r="L8" i="1"/>
  <c r="L33" i="1" s="1"/>
  <c r="M8" i="1"/>
  <c r="M33" i="1" s="1"/>
  <c r="N8" i="1"/>
  <c r="N33" i="1" s="1"/>
  <c r="O8" i="1"/>
  <c r="O33" i="1" s="1"/>
  <c r="P8" i="1"/>
  <c r="P33" i="1" s="1"/>
  <c r="Q8" i="1"/>
  <c r="Q33" i="1" s="1"/>
  <c r="R8" i="1"/>
  <c r="R33" i="1" s="1"/>
  <c r="S8" i="1"/>
  <c r="S33" i="1" s="1"/>
  <c r="T8" i="1"/>
  <c r="T33" i="1" s="1"/>
  <c r="U8" i="1"/>
  <c r="V8" i="1"/>
  <c r="X8" i="1"/>
  <c r="Y8" i="1"/>
  <c r="Y33" i="1" s="1"/>
  <c r="Z8" i="1"/>
  <c r="Z33" i="1" s="1"/>
  <c r="AA8" i="1"/>
  <c r="AA33" i="1" s="1"/>
  <c r="AB8" i="1"/>
  <c r="AB33" i="1" s="1"/>
  <c r="AC8" i="1"/>
  <c r="AC33" i="1" s="1"/>
  <c r="AD8" i="1"/>
  <c r="AD33" i="1" s="1"/>
  <c r="AE8" i="1"/>
  <c r="AE33" i="1" s="1"/>
  <c r="AF8" i="1"/>
  <c r="AF33" i="1" s="1"/>
  <c r="AG8" i="1"/>
  <c r="AG33" i="1" s="1"/>
  <c r="AH8" i="1"/>
  <c r="AH33" i="1" s="1"/>
  <c r="AI8" i="1"/>
  <c r="AI33" i="1" s="1"/>
  <c r="AJ8" i="1"/>
  <c r="AK8" i="1"/>
  <c r="AK33" i="1" s="1"/>
  <c r="AL8" i="1"/>
  <c r="AL33" i="1" s="1"/>
  <c r="AM8" i="1"/>
  <c r="AM33" i="1" s="1"/>
  <c r="AN8" i="1"/>
  <c r="AN33" i="1" s="1"/>
  <c r="AO8" i="1"/>
  <c r="AO33" i="1" s="1"/>
  <c r="AP8" i="1"/>
  <c r="AP33" i="1" s="1"/>
  <c r="AQ8" i="1"/>
  <c r="AQ33" i="1" s="1"/>
  <c r="AR8" i="1"/>
  <c r="AR33" i="1" s="1"/>
  <c r="AS8" i="1"/>
  <c r="AS33" i="1" s="1"/>
  <c r="AT8" i="1"/>
  <c r="AT33" i="1" s="1"/>
  <c r="AU8" i="1"/>
  <c r="AU33" i="1" s="1"/>
  <c r="AV8" i="1"/>
  <c r="AV33" i="1" s="1"/>
  <c r="AW8" i="1"/>
  <c r="AW33" i="1" s="1"/>
  <c r="AX8" i="1"/>
  <c r="AX33" i="1" s="1"/>
  <c r="AY8" i="1"/>
  <c r="AY33" i="1" s="1"/>
  <c r="AZ8" i="1"/>
  <c r="AZ33" i="1" s="1"/>
  <c r="BA8" i="1"/>
  <c r="BA33" i="1" s="1"/>
  <c r="BB8" i="1"/>
  <c r="BB33" i="1" s="1"/>
  <c r="BC8" i="1"/>
  <c r="BC33" i="1" s="1"/>
  <c r="BD8" i="1"/>
  <c r="BD33" i="1" s="1"/>
  <c r="BE8" i="1"/>
  <c r="BE33" i="1" s="1"/>
  <c r="BF8" i="1"/>
  <c r="BF33" i="1" s="1"/>
  <c r="BG8" i="1"/>
  <c r="BG33" i="1" s="1"/>
  <c r="BH8" i="1"/>
  <c r="BH33" i="1" s="1"/>
  <c r="BI8" i="1"/>
  <c r="BI33" i="1" s="1"/>
  <c r="BK8" i="1"/>
  <c r="BK33" i="1" s="1"/>
  <c r="BL8" i="1"/>
  <c r="BL33" i="1" s="1"/>
  <c r="BM8" i="1"/>
  <c r="BM33" i="1" s="1"/>
  <c r="BN8" i="1"/>
  <c r="BN33" i="1" s="1"/>
  <c r="BO8" i="1"/>
  <c r="BO33" i="1" s="1"/>
  <c r="BP8" i="1"/>
  <c r="BP33" i="1" s="1"/>
  <c r="BQ8" i="1"/>
  <c r="BQ33" i="1" s="1"/>
  <c r="BR8" i="1"/>
  <c r="BR33" i="1" s="1"/>
  <c r="BS8" i="1"/>
  <c r="BT8" i="1"/>
  <c r="BT33" i="1" s="1"/>
  <c r="BU8" i="1"/>
  <c r="BU33" i="1" s="1"/>
  <c r="BV8" i="1"/>
  <c r="BV33" i="1" s="1"/>
  <c r="BW8" i="1"/>
  <c r="BW33" i="1" s="1"/>
  <c r="BX8" i="1"/>
  <c r="BX33" i="1" s="1"/>
  <c r="BY8" i="1"/>
  <c r="BY33" i="1" s="1"/>
  <c r="BZ8" i="1"/>
  <c r="BZ33" i="1" s="1"/>
  <c r="CA8" i="1"/>
  <c r="CA33" i="1" s="1"/>
  <c r="CB8" i="1"/>
  <c r="CB33" i="1" s="1"/>
  <c r="CC8" i="1"/>
  <c r="CC33" i="1" s="1"/>
  <c r="CD8" i="1"/>
  <c r="CD33" i="1" s="1"/>
  <c r="CE8" i="1"/>
  <c r="CE33" i="1" s="1"/>
  <c r="CF8" i="1"/>
  <c r="CF33" i="1" s="1"/>
  <c r="CG8" i="1"/>
  <c r="CG33" i="1" s="1"/>
  <c r="CH8" i="1"/>
  <c r="CH33" i="1" s="1"/>
  <c r="CI8" i="1"/>
  <c r="CI33" i="1" s="1"/>
  <c r="CJ8" i="1"/>
  <c r="CJ33" i="1" s="1"/>
  <c r="CK8" i="1"/>
  <c r="CK33" i="1" s="1"/>
  <c r="CL8" i="1"/>
  <c r="CL33" i="1" s="1"/>
  <c r="CM8" i="1"/>
  <c r="CM33" i="1" s="1"/>
  <c r="CN8" i="1"/>
  <c r="CO8" i="1"/>
  <c r="CP8" i="1"/>
  <c r="CP33" i="1" s="1"/>
  <c r="CQ8" i="1"/>
  <c r="CQ33" i="1" s="1"/>
  <c r="CR8" i="1"/>
  <c r="CR33" i="1" s="1"/>
  <c r="CS8" i="1"/>
  <c r="CS33" i="1" s="1"/>
  <c r="CT8" i="1"/>
  <c r="CT33" i="1" s="1"/>
  <c r="CU8" i="1"/>
  <c r="CV8" i="1"/>
  <c r="CV33" i="1" s="1"/>
  <c r="CW8" i="1"/>
  <c r="CX8" i="1"/>
  <c r="CY8" i="1"/>
  <c r="CY33" i="1" s="1"/>
  <c r="DG8" i="1"/>
  <c r="DG33" i="1" s="1"/>
  <c r="DH8" i="1"/>
  <c r="DH33" i="1" s="1"/>
  <c r="D8" i="1"/>
  <c r="D33" i="1" s="1"/>
  <c r="D42" i="1" s="1"/>
  <c r="DI28" i="1"/>
  <c r="DJ28" i="1"/>
  <c r="CO28" i="1"/>
  <c r="DB28" i="1" s="1"/>
  <c r="DJ27" i="1"/>
  <c r="DI27" i="1"/>
  <c r="CU27" i="1"/>
  <c r="DJ26" i="1"/>
  <c r="DI26" i="1"/>
  <c r="CU26" i="1"/>
  <c r="CU31" i="1" s="1"/>
  <c r="CO26" i="1"/>
  <c r="DB26" i="1" s="1"/>
  <c r="W26" i="1" s="1"/>
  <c r="DJ25" i="1"/>
  <c r="DI25" i="1"/>
  <c r="DJ24" i="1"/>
  <c r="DJ31" i="1" s="1"/>
  <c r="DI24" i="1"/>
  <c r="DI31" i="1" s="1"/>
  <c r="CW25" i="1"/>
  <c r="CW31" i="1" s="1"/>
  <c r="CW33" i="1" s="1"/>
  <c r="CO25" i="1"/>
  <c r="W24" i="1"/>
  <c r="CN24" i="1"/>
  <c r="CN31" i="1" s="1"/>
  <c r="DJ21" i="1"/>
  <c r="DJ22" i="1" s="1"/>
  <c r="DI21" i="1"/>
  <c r="DI22" i="1" s="1"/>
  <c r="DA21" i="1"/>
  <c r="DJ18" i="1"/>
  <c r="DI18" i="1"/>
  <c r="DA18" i="1"/>
  <c r="DE18" i="1"/>
  <c r="DJ17" i="1"/>
  <c r="DI17" i="1"/>
  <c r="CX17" i="1"/>
  <c r="CS17" i="1"/>
  <c r="DA17" i="1"/>
  <c r="W17" i="1" s="1"/>
  <c r="CN17" i="1"/>
  <c r="DJ16" i="1"/>
  <c r="DI16" i="1"/>
  <c r="DA16" i="1"/>
  <c r="W16" i="1" s="1"/>
  <c r="CN16" i="1"/>
  <c r="CX15" i="1"/>
  <c r="CX19" i="1" s="1"/>
  <c r="CX33" i="1" s="1"/>
  <c r="DJ15" i="1"/>
  <c r="DI15" i="1"/>
  <c r="DE15" i="1"/>
  <c r="CS15" i="1"/>
  <c r="CN15" i="1"/>
  <c r="DA15" i="1" s="1"/>
  <c r="DJ14" i="1"/>
  <c r="DI14" i="1"/>
  <c r="W14" i="1"/>
  <c r="DJ13" i="1"/>
  <c r="DI13" i="1"/>
  <c r="CW13" i="1"/>
  <c r="CW19" i="1" s="1"/>
  <c r="DJ12" i="1"/>
  <c r="DI12" i="1"/>
  <c r="DA12" i="1"/>
  <c r="DJ11" i="1"/>
  <c r="DI11" i="1"/>
  <c r="DA11" i="1"/>
  <c r="DA19" i="1" s="1"/>
  <c r="CS11" i="1"/>
  <c r="CS19" i="1" s="1"/>
  <c r="CN11" i="1"/>
  <c r="CN19" i="1" s="1"/>
  <c r="V11" i="1"/>
  <c r="DJ10" i="1"/>
  <c r="DJ19" i="1" s="1"/>
  <c r="DI10" i="1"/>
  <c r="DI19" i="1" s="1"/>
  <c r="CY10" i="1"/>
  <c r="CY19" i="1" s="1"/>
  <c r="CR10" i="1"/>
  <c r="CR19" i="1" s="1"/>
  <c r="CM10" i="1"/>
  <c r="CM19" i="1" s="1"/>
  <c r="X10" i="1"/>
  <c r="DJ7" i="1"/>
  <c r="DI7" i="1"/>
  <c r="CZ7" i="1"/>
  <c r="W7" i="1" s="1"/>
  <c r="DJ6" i="1"/>
  <c r="DI6" i="1"/>
  <c r="CZ6" i="1"/>
  <c r="DJ5" i="1"/>
  <c r="DI5" i="1"/>
  <c r="DI8" i="1" s="1"/>
  <c r="W5" i="1"/>
  <c r="U33" i="1" l="1"/>
  <c r="BS33" i="1"/>
  <c r="AJ33" i="1"/>
  <c r="DJ8" i="1"/>
  <c r="DJ33" i="1" s="1"/>
  <c r="W28" i="1"/>
  <c r="W31" i="1" s="1"/>
  <c r="V31" i="1"/>
  <c r="X30" i="1"/>
  <c r="X31" i="1" s="1"/>
  <c r="X33" i="1" s="1"/>
  <c r="DB25" i="1"/>
  <c r="CO31" i="1"/>
  <c r="CO33" i="1" s="1"/>
  <c r="W21" i="1"/>
  <c r="W22" i="1" s="1"/>
  <c r="DA22" i="1"/>
  <c r="DA33" i="1" s="1"/>
  <c r="X19" i="1"/>
  <c r="W10" i="1"/>
  <c r="D43" i="1"/>
  <c r="CN33" i="1"/>
  <c r="CU33" i="1"/>
  <c r="DI33" i="1"/>
  <c r="W11" i="1"/>
  <c r="V19" i="1"/>
  <c r="V33" i="1" s="1"/>
  <c r="W6" i="1"/>
  <c r="W8" i="1" s="1"/>
  <c r="CZ33" i="1"/>
  <c r="W15" i="1"/>
  <c r="W18" i="1"/>
  <c r="W12" i="1"/>
  <c r="DB31" i="1" l="1"/>
  <c r="DB33" i="1" s="1"/>
  <c r="W25" i="1"/>
  <c r="W19" i="1"/>
  <c r="W33" i="1" s="1"/>
</calcChain>
</file>

<file path=xl/sharedStrings.xml><?xml version="1.0" encoding="utf-8"?>
<sst xmlns="http://schemas.openxmlformats.org/spreadsheetml/2006/main" count="164" uniqueCount="119">
  <si>
    <t>Nr. crt.</t>
  </si>
  <si>
    <t>STRADA</t>
  </si>
  <si>
    <t>TRONSON</t>
  </si>
  <si>
    <t>Conducta PE</t>
  </si>
  <si>
    <t>Conducta OL</t>
  </si>
  <si>
    <t xml:space="preserve">PIESE DE TRANZITIE, OL/PE </t>
  </si>
  <si>
    <t>Lungime/Supraf.teren afectata</t>
  </si>
  <si>
    <t>FITINGURI SI VANE RETEA</t>
  </si>
  <si>
    <t>Tub protectie Otel</t>
  </si>
  <si>
    <t>Tub protectie PE 100 SDR17 APA</t>
  </si>
  <si>
    <t>Tub protectie beton</t>
  </si>
  <si>
    <t>FORAJ</t>
  </si>
  <si>
    <t>Rasuflatori</t>
  </si>
  <si>
    <t>Banda de avertizare</t>
  </si>
  <si>
    <t>Fir trasor</t>
  </si>
  <si>
    <t>63mm</t>
  </si>
  <si>
    <t>110mm</t>
  </si>
  <si>
    <t>125mm</t>
  </si>
  <si>
    <t>160mm</t>
  </si>
  <si>
    <t>200mm</t>
  </si>
  <si>
    <t>225mm</t>
  </si>
  <si>
    <t>8"</t>
  </si>
  <si>
    <t>6"</t>
  </si>
  <si>
    <t>4"</t>
  </si>
  <si>
    <t>3"</t>
  </si>
  <si>
    <t>2"</t>
  </si>
  <si>
    <t>asfalt</t>
  </si>
  <si>
    <t>beton</t>
  </si>
  <si>
    <t>zona verde</t>
  </si>
  <si>
    <t>balast</t>
  </si>
  <si>
    <t xml:space="preserve">VANA </t>
  </si>
  <si>
    <t>MUFA EF SDR11</t>
  </si>
  <si>
    <t>TEU EGAL CAP-CAP SDR11</t>
  </si>
  <si>
    <t>TEU EGAL EF SDR11</t>
  </si>
  <si>
    <t>TEU REDUS CAP-CAP SDR11</t>
  </si>
  <si>
    <t>REDUCTIE CAP-CAP SDR 11</t>
  </si>
  <si>
    <t>REDUCTIE EF SDR11</t>
  </si>
  <si>
    <t>COT 90gr CAP-CAP</t>
  </si>
  <si>
    <t>COT 90gr OL</t>
  </si>
  <si>
    <t>COT 90gr EF SDR11</t>
  </si>
  <si>
    <t>COT 45gr EF SDR11</t>
  </si>
  <si>
    <t>Cap cond. EF SDR11</t>
  </si>
  <si>
    <t>OL</t>
  </si>
  <si>
    <t>200/8"</t>
  </si>
  <si>
    <t>180/6"</t>
  </si>
  <si>
    <t>90/3"</t>
  </si>
  <si>
    <t>63/2"</t>
  </si>
  <si>
    <t>125/4"</t>
  </si>
  <si>
    <t>200/200</t>
  </si>
  <si>
    <t>160/160</t>
  </si>
  <si>
    <t>125/125</t>
  </si>
  <si>
    <t>180/180</t>
  </si>
  <si>
    <t>90/90</t>
  </si>
  <si>
    <t>63/63</t>
  </si>
  <si>
    <t>125/90</t>
  </si>
  <si>
    <t>180/125</t>
  </si>
  <si>
    <t>160/110</t>
  </si>
  <si>
    <t>160/90</t>
  </si>
  <si>
    <t>125/63</t>
  </si>
  <si>
    <t>90/63</t>
  </si>
  <si>
    <t>180/90</t>
  </si>
  <si>
    <t>225/200</t>
  </si>
  <si>
    <t>200/180</t>
  </si>
  <si>
    <t>200/140</t>
  </si>
  <si>
    <t>140/125</t>
  </si>
  <si>
    <t>125/110</t>
  </si>
  <si>
    <t>4”</t>
  </si>
  <si>
    <t>14"</t>
  </si>
  <si>
    <t>12"</t>
  </si>
  <si>
    <t>10"</t>
  </si>
  <si>
    <t>400X23.7</t>
  </si>
  <si>
    <t>355X21.1</t>
  </si>
  <si>
    <t>280X16.6</t>
  </si>
  <si>
    <t>caros</t>
  </si>
  <si>
    <t>sp.v.</t>
  </si>
  <si>
    <t xml:space="preserve">Dj 392 </t>
  </si>
  <si>
    <t>TR 1-2</t>
  </si>
  <si>
    <t>TR 2-3</t>
  </si>
  <si>
    <t>TR 3-4</t>
  </si>
  <si>
    <t>TR 4-5</t>
  </si>
  <si>
    <t>TR5-6</t>
  </si>
  <si>
    <t>TR 6-7</t>
  </si>
  <si>
    <t>TR 7-8</t>
  </si>
  <si>
    <t>TR 8-9</t>
  </si>
  <si>
    <t>Dj 392-Dj 395</t>
  </si>
  <si>
    <t>TR  7-10</t>
  </si>
  <si>
    <t xml:space="preserve">Foraj </t>
  </si>
  <si>
    <t>PE</t>
  </si>
  <si>
    <t>Comuna Chirnogeni-intravilan, sat Plopeni</t>
  </si>
  <si>
    <t>TR 10-11</t>
  </si>
  <si>
    <t>TR 11-12</t>
  </si>
  <si>
    <t>Dj 395</t>
  </si>
  <si>
    <t>TR 12-13</t>
  </si>
  <si>
    <t>TR 13-14</t>
  </si>
  <si>
    <t>TR 14-15</t>
  </si>
  <si>
    <t>Comuna Chirnogeni-intravilan - sat Chirnogeni</t>
  </si>
  <si>
    <t>TR 15-16</t>
  </si>
  <si>
    <t>TR 16-17</t>
  </si>
  <si>
    <t>200/160</t>
  </si>
  <si>
    <t>315X18.7</t>
  </si>
  <si>
    <t>140mm</t>
  </si>
  <si>
    <t>160/140</t>
  </si>
  <si>
    <t>TR 17-18</t>
  </si>
  <si>
    <t>140/140</t>
  </si>
  <si>
    <t>TR 17-19</t>
  </si>
  <si>
    <t>TR 19-20</t>
  </si>
  <si>
    <t>TOTAL</t>
  </si>
  <si>
    <t xml:space="preserve">TOTAL </t>
  </si>
  <si>
    <t>Str.  Recoltei</t>
  </si>
  <si>
    <t>TR 20-21</t>
  </si>
  <si>
    <t>Str.Dispensarului</t>
  </si>
  <si>
    <t>140/90</t>
  </si>
  <si>
    <t>DN</t>
  </si>
  <si>
    <t>Comuna Chirnogeni-extravilan Plopeni</t>
  </si>
  <si>
    <t>Comuna Chirnogeni-extravilan Chirnogeni</t>
  </si>
  <si>
    <t>ep</t>
  </si>
  <si>
    <t>ip</t>
  </si>
  <si>
    <t>ec</t>
  </si>
  <si>
    <t>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</si>
</sst>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0.0"/>
    <numFmt numFmtId="166" formatCode="0.000"/>
  </numFmts>
  <fonts count="7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i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" fillId="0" borderId="39" xfId="0" applyNumberFormat="1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1" fillId="0" borderId="49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40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0" xfId="0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165" fontId="4" fillId="0" borderId="2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1" fontId="4" fillId="0" borderId="22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165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5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0" fontId="4" fillId="0" borderId="55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4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1" fontId="4" fillId="0" borderId="56" xfId="0" applyNumberFormat="1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164" fontId="4" fillId="0" borderId="53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65" fontId="4" fillId="0" borderId="7" xfId="0" applyNumberFormat="1" applyFont="1" applyBorder="1" applyAlignment="1">
      <alignment horizontal="left" vertical="center"/>
    </xf>
    <xf numFmtId="165" fontId="4" fillId="0" borderId="8" xfId="0" applyNumberFormat="1" applyFont="1" applyBorder="1" applyAlignment="1">
      <alignment horizontal="left" vertical="center"/>
    </xf>
    <xf numFmtId="165" fontId="4" fillId="0" borderId="30" xfId="0" applyNumberFormat="1" applyFont="1" applyBorder="1" applyAlignment="1">
      <alignment horizontal="left" vertical="center"/>
    </xf>
    <xf numFmtId="165" fontId="4" fillId="0" borderId="31" xfId="0" applyNumberFormat="1" applyFont="1" applyBorder="1" applyAlignment="1">
      <alignment horizontal="left" vertical="center"/>
    </xf>
    <xf numFmtId="165" fontId="4" fillId="0" borderId="23" xfId="0" applyNumberFormat="1" applyFont="1" applyBorder="1" applyAlignment="1">
      <alignment horizontal="left" vertical="center"/>
    </xf>
    <xf numFmtId="165" fontId="4" fillId="0" borderId="23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5" fontId="4" fillId="0" borderId="29" xfId="0" applyNumberFormat="1" applyFont="1" applyBorder="1" applyAlignment="1">
      <alignment horizontal="left" vertical="center"/>
    </xf>
    <xf numFmtId="165" fontId="4" fillId="0" borderId="18" xfId="0" applyNumberFormat="1" applyFont="1" applyBorder="1" applyAlignment="1">
      <alignment horizontal="left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31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165" fontId="5" fillId="0" borderId="18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165" fontId="5" fillId="0" borderId="29" xfId="0" applyNumberFormat="1" applyFont="1" applyBorder="1" applyAlignment="1">
      <alignment horizontal="center" vertical="center"/>
    </xf>
    <xf numFmtId="164" fontId="4" fillId="0" borderId="57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24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165" fontId="5" fillId="0" borderId="23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24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4" fillId="0" borderId="61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left" vertical="center"/>
    </xf>
    <xf numFmtId="165" fontId="4" fillId="0" borderId="54" xfId="0" applyNumberFormat="1" applyFont="1" applyBorder="1" applyAlignment="1">
      <alignment horizontal="left" vertical="center"/>
    </xf>
    <xf numFmtId="165" fontId="4" fillId="0" borderId="20" xfId="0" applyNumberFormat="1" applyFont="1" applyBorder="1" applyAlignment="1">
      <alignment horizontal="left" vertical="center"/>
    </xf>
    <xf numFmtId="165" fontId="4" fillId="0" borderId="20" xfId="0" applyNumberFormat="1" applyFont="1" applyBorder="1" applyAlignment="1">
      <alignment horizontal="center" vertical="center"/>
    </xf>
    <xf numFmtId="165" fontId="4" fillId="0" borderId="54" xfId="0" applyNumberFormat="1" applyFont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5" fillId="0" borderId="20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165" fontId="5" fillId="0" borderId="3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56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434"/>
  <sheetViews>
    <sheetView tabSelected="1" topLeftCell="AK1" zoomScale="145" zoomScaleNormal="145" workbookViewId="0">
      <selection activeCell="CU14" sqref="CU14"/>
    </sheetView>
  </sheetViews>
  <sheetFormatPr defaultRowHeight="15" x14ac:dyDescent="0.25"/>
  <cols>
    <col min="1" max="1" width="3.5703125" style="55" bestFit="1" customWidth="1"/>
    <col min="2" max="2" width="12.42578125" style="56" bestFit="1" customWidth="1"/>
    <col min="3" max="3" width="9.140625" style="55" bestFit="1"/>
    <col min="4" max="4" width="4.42578125" style="55" bestFit="1" customWidth="1"/>
    <col min="5" max="6" width="4.7109375" style="40" bestFit="1" customWidth="1"/>
    <col min="7" max="7" width="4.7109375" style="40" customWidth="1"/>
    <col min="8" max="8" width="4.7109375" style="40" bestFit="1" customWidth="1"/>
    <col min="9" max="10" width="4.7109375" style="55" bestFit="1" customWidth="1"/>
    <col min="11" max="12" width="2.7109375" style="55" hidden="1" customWidth="1"/>
    <col min="13" max="14" width="2.7109375" style="40" hidden="1" customWidth="1"/>
    <col min="15" max="15" width="2.7109375" style="55" hidden="1" customWidth="1"/>
    <col min="16" max="17" width="5.85546875" style="40" hidden="1" customWidth="1"/>
    <col min="18" max="19" width="5" style="40" hidden="1" customWidth="1"/>
    <col min="20" max="20" width="5.85546875" style="40" hidden="1" customWidth="1"/>
    <col min="21" max="21" width="5.140625" style="40" bestFit="1" customWidth="1"/>
    <col min="22" max="22" width="4.7109375" style="40" bestFit="1" customWidth="1"/>
    <col min="23" max="23" width="5.7109375" style="40" bestFit="1" customWidth="1"/>
    <col min="24" max="24" width="5.140625" style="55" bestFit="1" customWidth="1"/>
    <col min="25" max="25" width="3.7109375" style="40" hidden="1" customWidth="1"/>
    <col min="26" max="26" width="2.85546875" style="40" hidden="1" customWidth="1"/>
    <col min="27" max="28" width="3.7109375" style="40" hidden="1" customWidth="1"/>
    <col min="29" max="29" width="3.7109375" style="40" customWidth="1"/>
    <col min="30" max="30" width="3.7109375" style="40" bestFit="1" customWidth="1"/>
    <col min="31" max="31" width="2.85546875" style="40" bestFit="1" customWidth="1"/>
    <col min="32" max="32" width="2.85546875" style="40" hidden="1" customWidth="1"/>
    <col min="33" max="37" width="3.7109375" style="40" bestFit="1" customWidth="1"/>
    <col min="38" max="38" width="6.85546875" style="40" bestFit="1" customWidth="1"/>
    <col min="39" max="39" width="6.85546875" style="40" hidden="1" customWidth="1"/>
    <col min="40" max="40" width="6.85546875" style="40" customWidth="1"/>
    <col min="41" max="44" width="6.85546875" style="40" hidden="1" customWidth="1"/>
    <col min="45" max="46" width="5.140625" style="40" hidden="1" customWidth="1"/>
    <col min="47" max="47" width="6" style="40" hidden="1" customWidth="1"/>
    <col min="48" max="48" width="6.85546875" style="40" hidden="1" customWidth="1"/>
    <col min="49" max="49" width="6" style="40" hidden="1" customWidth="1"/>
    <col min="50" max="51" width="5.28515625" style="40" hidden="1" customWidth="1"/>
    <col min="52" max="52" width="6" style="40" hidden="1" customWidth="1"/>
    <col min="53" max="53" width="5.28515625" style="40" hidden="1" customWidth="1"/>
    <col min="54" max="54" width="4.5703125" style="40" hidden="1" customWidth="1"/>
    <col min="55" max="55" width="5.28515625" style="40" hidden="1" customWidth="1"/>
    <col min="56" max="56" width="6" style="40" bestFit="1" customWidth="1"/>
    <col min="57" max="57" width="6" style="40" hidden="1" customWidth="1"/>
    <col min="58" max="58" width="6" style="40" bestFit="1" customWidth="1"/>
    <col min="59" max="60" width="6" style="40" customWidth="1"/>
    <col min="61" max="61" width="6" style="40" bestFit="1" customWidth="1"/>
    <col min="62" max="62" width="6" style="40" customWidth="1"/>
    <col min="63" max="63" width="6" style="40" bestFit="1" customWidth="1"/>
    <col min="64" max="65" width="6" style="40" hidden="1" customWidth="1"/>
    <col min="66" max="66" width="10.5703125" style="40" customWidth="1"/>
    <col min="67" max="67" width="3.7109375" style="40" bestFit="1" customWidth="1"/>
    <col min="68" max="69" width="3.7109375" style="40" customWidth="1"/>
    <col min="70" max="72" width="3.7109375" style="40" bestFit="1" customWidth="1"/>
    <col min="73" max="77" width="2.7109375" style="40" hidden="1" customWidth="1"/>
    <col min="78" max="80" width="3.7109375" style="40" hidden="1" customWidth="1"/>
    <col min="81" max="82" width="2.85546875" style="40" hidden="1" customWidth="1"/>
    <col min="83" max="83" width="6.28515625" style="40" customWidth="1"/>
    <col min="84" max="85" width="2.85546875" style="40" hidden="1" customWidth="1"/>
    <col min="86" max="87" width="3.7109375" style="40" hidden="1" customWidth="1"/>
    <col min="88" max="88" width="3.7109375" style="40" bestFit="1" customWidth="1"/>
    <col min="89" max="89" width="3.5703125" style="40" bestFit="1" customWidth="1"/>
    <col min="90" max="90" width="2.85546875" style="40" bestFit="1" customWidth="1"/>
    <col min="91" max="91" width="4.140625" style="40" bestFit="1" customWidth="1"/>
    <col min="92" max="93" width="4.7109375" style="57" bestFit="1" customWidth="1"/>
    <col min="94" max="94" width="2.7109375" style="57" bestFit="1" customWidth="1"/>
    <col min="95" max="95" width="3.140625" style="57" bestFit="1" customWidth="1"/>
    <col min="96" max="97" width="8" style="57" bestFit="1" customWidth="1"/>
    <col min="98" max="98" width="8" style="57" customWidth="1"/>
    <col min="99" max="99" width="8" style="57" bestFit="1" customWidth="1"/>
    <col min="100" max="100" width="3.7109375" style="57" hidden="1" customWidth="1"/>
    <col min="101" max="102" width="5.7109375" style="57" customWidth="1"/>
    <col min="103" max="103" width="5.42578125" style="57" customWidth="1"/>
    <col min="104" max="104" width="4.140625" style="58" bestFit="1" customWidth="1"/>
    <col min="105" max="106" width="4.7109375" style="59" bestFit="1" customWidth="1"/>
    <col min="107" max="107" width="2.7109375" style="59" bestFit="1" customWidth="1"/>
    <col min="108" max="108" width="3.140625" style="59" bestFit="1" customWidth="1"/>
    <col min="109" max="110" width="8.28515625" style="59" customWidth="1"/>
    <col min="111" max="111" width="5.42578125" style="40" bestFit="1" customWidth="1"/>
    <col min="112" max="112" width="4.85546875" style="40" bestFit="1" customWidth="1"/>
    <col min="113" max="113" width="8.5703125" style="60" bestFit="1" customWidth="1"/>
    <col min="114" max="114" width="8.28515625" style="55" bestFit="1" customWidth="1"/>
  </cols>
  <sheetData>
    <row r="1" spans="1:114" ht="33" customHeight="1" thickBot="1" x14ac:dyDescent="0.3">
      <c r="A1" s="175" t="s">
        <v>0</v>
      </c>
      <c r="B1" s="178" t="s">
        <v>1</v>
      </c>
      <c r="C1" s="181" t="s">
        <v>2</v>
      </c>
      <c r="D1" s="184" t="s">
        <v>3</v>
      </c>
      <c r="E1" s="185"/>
      <c r="F1" s="185"/>
      <c r="G1" s="185"/>
      <c r="H1" s="185"/>
      <c r="I1" s="185"/>
      <c r="J1" s="186"/>
      <c r="K1" s="184" t="s">
        <v>4</v>
      </c>
      <c r="L1" s="185"/>
      <c r="M1" s="185"/>
      <c r="N1" s="185"/>
      <c r="O1" s="186"/>
      <c r="P1" s="175" t="s">
        <v>5</v>
      </c>
      <c r="Q1" s="193"/>
      <c r="R1" s="193"/>
      <c r="S1" s="193"/>
      <c r="T1" s="198"/>
      <c r="U1" s="216" t="s">
        <v>6</v>
      </c>
      <c r="V1" s="217"/>
      <c r="W1" s="217"/>
      <c r="X1" s="218"/>
      <c r="Y1" s="219" t="s">
        <v>7</v>
      </c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0"/>
      <c r="AL1" s="221"/>
      <c r="AM1" s="221"/>
      <c r="AN1" s="221"/>
      <c r="AO1" s="221"/>
      <c r="AP1" s="220"/>
      <c r="AQ1" s="220"/>
      <c r="AR1" s="220"/>
      <c r="AS1" s="220"/>
      <c r="AT1" s="220"/>
      <c r="AU1" s="220"/>
      <c r="AV1" s="220"/>
      <c r="AW1" s="220"/>
      <c r="AX1" s="220"/>
      <c r="AY1" s="220"/>
      <c r="AZ1" s="220"/>
      <c r="BA1" s="220"/>
      <c r="BB1" s="220"/>
      <c r="BC1" s="220"/>
      <c r="BD1" s="220"/>
      <c r="BE1" s="220"/>
      <c r="BF1" s="220"/>
      <c r="BG1" s="220"/>
      <c r="BH1" s="220"/>
      <c r="BI1" s="220"/>
      <c r="BJ1" s="220"/>
      <c r="BK1" s="220"/>
      <c r="BL1" s="220"/>
      <c r="BM1" s="220"/>
      <c r="BN1" s="220"/>
      <c r="BO1" s="220"/>
      <c r="BP1" s="220"/>
      <c r="BQ1" s="220"/>
      <c r="BR1" s="220"/>
      <c r="BS1" s="220"/>
      <c r="BT1" s="220"/>
      <c r="BU1" s="220"/>
      <c r="BV1" s="220"/>
      <c r="BW1" s="220"/>
      <c r="BX1" s="220"/>
      <c r="BY1" s="220"/>
      <c r="BZ1" s="220"/>
      <c r="CA1" s="220"/>
      <c r="CB1" s="220"/>
      <c r="CC1" s="220"/>
      <c r="CD1" s="220"/>
      <c r="CE1" s="220"/>
      <c r="CF1" s="220"/>
      <c r="CG1" s="220"/>
      <c r="CH1" s="220"/>
      <c r="CI1" s="220"/>
      <c r="CJ1" s="220"/>
      <c r="CK1" s="220"/>
      <c r="CL1" s="222"/>
      <c r="CM1" s="223" t="s">
        <v>8</v>
      </c>
      <c r="CN1" s="224"/>
      <c r="CO1" s="224"/>
      <c r="CP1" s="224"/>
      <c r="CQ1" s="225"/>
      <c r="CR1" s="175" t="s">
        <v>9</v>
      </c>
      <c r="CS1" s="193"/>
      <c r="CT1" s="193"/>
      <c r="CU1" s="193"/>
      <c r="CV1" s="198"/>
      <c r="CW1" s="223" t="s">
        <v>10</v>
      </c>
      <c r="CX1" s="224"/>
      <c r="CY1" s="225"/>
      <c r="CZ1" s="195" t="s">
        <v>11</v>
      </c>
      <c r="DA1" s="196"/>
      <c r="DB1" s="196"/>
      <c r="DC1" s="196"/>
      <c r="DD1" s="197"/>
      <c r="DE1" s="248" t="s">
        <v>86</v>
      </c>
      <c r="DF1" s="197"/>
      <c r="DG1" s="175" t="s">
        <v>12</v>
      </c>
      <c r="DH1" s="198"/>
      <c r="DI1" s="200" t="s">
        <v>13</v>
      </c>
      <c r="DJ1" s="203" t="s">
        <v>14</v>
      </c>
    </row>
    <row r="2" spans="1:114" ht="38.25" customHeight="1" thickBot="1" x14ac:dyDescent="0.3">
      <c r="A2" s="176"/>
      <c r="B2" s="179"/>
      <c r="C2" s="182"/>
      <c r="D2" s="206" t="s">
        <v>15</v>
      </c>
      <c r="E2" s="208" t="s">
        <v>16</v>
      </c>
      <c r="F2" s="210" t="s">
        <v>17</v>
      </c>
      <c r="G2" s="208" t="s">
        <v>100</v>
      </c>
      <c r="H2" s="208" t="s">
        <v>18</v>
      </c>
      <c r="I2" s="212" t="s">
        <v>19</v>
      </c>
      <c r="J2" s="187" t="s">
        <v>20</v>
      </c>
      <c r="K2" s="189" t="s">
        <v>21</v>
      </c>
      <c r="L2" s="191" t="s">
        <v>22</v>
      </c>
      <c r="M2" s="193" t="s">
        <v>23</v>
      </c>
      <c r="N2" s="193" t="s">
        <v>24</v>
      </c>
      <c r="O2" s="198" t="s">
        <v>25</v>
      </c>
      <c r="P2" s="176"/>
      <c r="Q2" s="214"/>
      <c r="R2" s="214"/>
      <c r="S2" s="214"/>
      <c r="T2" s="215"/>
      <c r="U2" s="240" t="s">
        <v>26</v>
      </c>
      <c r="V2" s="208" t="s">
        <v>27</v>
      </c>
      <c r="W2" s="208" t="s">
        <v>28</v>
      </c>
      <c r="X2" s="242" t="s">
        <v>29</v>
      </c>
      <c r="Y2" s="232" t="s">
        <v>30</v>
      </c>
      <c r="Z2" s="233"/>
      <c r="AA2" s="233"/>
      <c r="AB2" s="233"/>
      <c r="AC2" s="234"/>
      <c r="AD2" s="235"/>
      <c r="AE2" s="244" t="s">
        <v>31</v>
      </c>
      <c r="AF2" s="245"/>
      <c r="AG2" s="245"/>
      <c r="AH2" s="245"/>
      <c r="AI2" s="246"/>
      <c r="AJ2" s="246"/>
      <c r="AK2" s="246"/>
      <c r="AL2" s="184" t="s">
        <v>32</v>
      </c>
      <c r="AM2" s="185"/>
      <c r="AN2" s="185"/>
      <c r="AO2" s="185"/>
      <c r="AP2" s="244" t="s">
        <v>33</v>
      </c>
      <c r="AQ2" s="245"/>
      <c r="AR2" s="245"/>
      <c r="AS2" s="245"/>
      <c r="AT2" s="247"/>
      <c r="AU2" s="184" t="s">
        <v>34</v>
      </c>
      <c r="AV2" s="185"/>
      <c r="AW2" s="185"/>
      <c r="AX2" s="185"/>
      <c r="AY2" s="185"/>
      <c r="AZ2" s="185"/>
      <c r="BA2" s="185"/>
      <c r="BB2" s="185"/>
      <c r="BC2" s="186"/>
      <c r="BD2" s="184" t="s">
        <v>35</v>
      </c>
      <c r="BE2" s="185"/>
      <c r="BF2" s="185"/>
      <c r="BG2" s="185"/>
      <c r="BH2" s="185"/>
      <c r="BI2" s="185"/>
      <c r="BJ2" s="185"/>
      <c r="BK2" s="186"/>
      <c r="BL2" s="184" t="s">
        <v>36</v>
      </c>
      <c r="BM2" s="185"/>
      <c r="BN2" s="186"/>
      <c r="BO2" s="185" t="s">
        <v>37</v>
      </c>
      <c r="BP2" s="185"/>
      <c r="BQ2" s="185"/>
      <c r="BR2" s="185"/>
      <c r="BS2" s="185"/>
      <c r="BT2" s="247"/>
      <c r="BU2" s="216" t="s">
        <v>38</v>
      </c>
      <c r="BV2" s="217"/>
      <c r="BW2" s="217"/>
      <c r="BX2" s="217"/>
      <c r="BY2" s="218"/>
      <c r="BZ2" s="216" t="s">
        <v>39</v>
      </c>
      <c r="CA2" s="217"/>
      <c r="CB2" s="217"/>
      <c r="CC2" s="217"/>
      <c r="CD2" s="218"/>
      <c r="CE2" s="245" t="s">
        <v>40</v>
      </c>
      <c r="CF2" s="245"/>
      <c r="CG2" s="246"/>
      <c r="CH2" s="184" t="s">
        <v>41</v>
      </c>
      <c r="CI2" s="185"/>
      <c r="CJ2" s="185"/>
      <c r="CK2" s="185"/>
      <c r="CL2" s="185"/>
      <c r="CM2" s="226"/>
      <c r="CN2" s="227"/>
      <c r="CO2" s="227"/>
      <c r="CP2" s="227"/>
      <c r="CQ2" s="228"/>
      <c r="CR2" s="229"/>
      <c r="CS2" s="230"/>
      <c r="CT2" s="230"/>
      <c r="CU2" s="230"/>
      <c r="CV2" s="231"/>
      <c r="CW2" s="226"/>
      <c r="CX2" s="227"/>
      <c r="CY2" s="228"/>
      <c r="CZ2" s="264" t="s">
        <v>42</v>
      </c>
      <c r="DA2" s="265"/>
      <c r="DB2" s="265"/>
      <c r="DC2" s="265"/>
      <c r="DD2" s="266"/>
      <c r="DE2" s="249" t="s">
        <v>87</v>
      </c>
      <c r="DF2" s="250"/>
      <c r="DG2" s="177"/>
      <c r="DH2" s="199"/>
      <c r="DI2" s="201"/>
      <c r="DJ2" s="204"/>
    </row>
    <row r="3" spans="1:114" ht="15.75" thickBot="1" x14ac:dyDescent="0.3">
      <c r="A3" s="177"/>
      <c r="B3" s="180"/>
      <c r="C3" s="183"/>
      <c r="D3" s="207"/>
      <c r="E3" s="209"/>
      <c r="F3" s="211"/>
      <c r="G3" s="209"/>
      <c r="H3" s="209"/>
      <c r="I3" s="213"/>
      <c r="J3" s="188"/>
      <c r="K3" s="190"/>
      <c r="L3" s="192"/>
      <c r="M3" s="194"/>
      <c r="N3" s="194"/>
      <c r="O3" s="199"/>
      <c r="P3" s="1" t="s">
        <v>43</v>
      </c>
      <c r="Q3" s="3" t="s">
        <v>44</v>
      </c>
      <c r="R3" s="3" t="s">
        <v>45</v>
      </c>
      <c r="S3" s="3" t="s">
        <v>46</v>
      </c>
      <c r="T3" s="4" t="s">
        <v>47</v>
      </c>
      <c r="U3" s="241"/>
      <c r="V3" s="209"/>
      <c r="W3" s="209"/>
      <c r="X3" s="243"/>
      <c r="Y3" s="9">
        <v>180</v>
      </c>
      <c r="Z3" s="10">
        <v>63</v>
      </c>
      <c r="AA3" s="10">
        <v>110</v>
      </c>
      <c r="AB3" s="10">
        <v>160</v>
      </c>
      <c r="AC3" s="11">
        <v>200</v>
      </c>
      <c r="AD3" s="12">
        <v>225</v>
      </c>
      <c r="AE3" s="13">
        <v>63</v>
      </c>
      <c r="AF3" s="10">
        <v>90</v>
      </c>
      <c r="AG3" s="10">
        <v>110</v>
      </c>
      <c r="AH3" s="10">
        <v>140</v>
      </c>
      <c r="AI3" s="11">
        <v>180</v>
      </c>
      <c r="AJ3" s="11">
        <v>200</v>
      </c>
      <c r="AK3" s="12">
        <v>225</v>
      </c>
      <c r="AL3" s="14" t="s">
        <v>48</v>
      </c>
      <c r="AM3" s="15" t="s">
        <v>49</v>
      </c>
      <c r="AN3" s="111" t="s">
        <v>103</v>
      </c>
      <c r="AO3" s="16" t="s">
        <v>50</v>
      </c>
      <c r="AP3" s="17" t="s">
        <v>51</v>
      </c>
      <c r="AQ3" s="15" t="s">
        <v>49</v>
      </c>
      <c r="AR3" s="15" t="s">
        <v>50</v>
      </c>
      <c r="AS3" s="15" t="s">
        <v>52</v>
      </c>
      <c r="AT3" s="16" t="s">
        <v>53</v>
      </c>
      <c r="AU3" s="9" t="s">
        <v>54</v>
      </c>
      <c r="AV3" s="11" t="s">
        <v>55</v>
      </c>
      <c r="AW3" s="18" t="s">
        <v>56</v>
      </c>
      <c r="AX3" s="19" t="s">
        <v>57</v>
      </c>
      <c r="AY3" s="19" t="s">
        <v>54</v>
      </c>
      <c r="AZ3" s="19" t="s">
        <v>55</v>
      </c>
      <c r="BA3" s="19" t="s">
        <v>58</v>
      </c>
      <c r="BB3" s="19" t="s">
        <v>59</v>
      </c>
      <c r="BC3" s="20" t="s">
        <v>60</v>
      </c>
      <c r="BD3" s="21" t="s">
        <v>61</v>
      </c>
      <c r="BE3" s="22" t="s">
        <v>62</v>
      </c>
      <c r="BF3" s="23" t="s">
        <v>63</v>
      </c>
      <c r="BG3" s="23" t="s">
        <v>98</v>
      </c>
      <c r="BH3" s="23" t="s">
        <v>101</v>
      </c>
      <c r="BI3" s="23" t="s">
        <v>64</v>
      </c>
      <c r="BJ3" s="97" t="s">
        <v>111</v>
      </c>
      <c r="BK3" s="24" t="s">
        <v>65</v>
      </c>
      <c r="BL3" s="14" t="s">
        <v>54</v>
      </c>
      <c r="BM3" s="15" t="s">
        <v>58</v>
      </c>
      <c r="BN3" s="16" t="s">
        <v>59</v>
      </c>
      <c r="BO3" s="25">
        <v>125</v>
      </c>
      <c r="BP3" s="25">
        <v>140</v>
      </c>
      <c r="BQ3" s="25">
        <v>160</v>
      </c>
      <c r="BR3" s="25">
        <v>180</v>
      </c>
      <c r="BS3" s="25">
        <v>200</v>
      </c>
      <c r="BT3" s="16">
        <v>225</v>
      </c>
      <c r="BU3" s="5" t="s">
        <v>21</v>
      </c>
      <c r="BV3" s="6" t="s">
        <v>22</v>
      </c>
      <c r="BW3" s="6" t="s">
        <v>66</v>
      </c>
      <c r="BX3" s="6" t="s">
        <v>24</v>
      </c>
      <c r="BY3" s="7" t="s">
        <v>25</v>
      </c>
      <c r="BZ3" s="5">
        <v>180</v>
      </c>
      <c r="CA3" s="6">
        <v>160</v>
      </c>
      <c r="CB3" s="6">
        <v>125</v>
      </c>
      <c r="CC3" s="6">
        <v>90</v>
      </c>
      <c r="CD3" s="26">
        <v>63</v>
      </c>
      <c r="CE3" s="10">
        <v>200</v>
      </c>
      <c r="CF3" s="10">
        <v>90</v>
      </c>
      <c r="CG3" s="11">
        <v>63</v>
      </c>
      <c r="CH3" s="27">
        <v>160</v>
      </c>
      <c r="CI3" s="28">
        <v>125</v>
      </c>
      <c r="CJ3" s="10">
        <v>110</v>
      </c>
      <c r="CK3" s="10">
        <v>140</v>
      </c>
      <c r="CL3" s="12">
        <v>63</v>
      </c>
      <c r="CM3" s="29" t="s">
        <v>67</v>
      </c>
      <c r="CN3" s="29" t="s">
        <v>68</v>
      </c>
      <c r="CO3" s="30" t="s">
        <v>69</v>
      </c>
      <c r="CP3" s="30" t="s">
        <v>21</v>
      </c>
      <c r="CQ3" s="31" t="s">
        <v>22</v>
      </c>
      <c r="CR3" s="32" t="s">
        <v>70</v>
      </c>
      <c r="CS3" s="33" t="s">
        <v>71</v>
      </c>
      <c r="CT3" s="33" t="s">
        <v>99</v>
      </c>
      <c r="CU3" s="33" t="s">
        <v>72</v>
      </c>
      <c r="CV3" s="34">
        <v>200</v>
      </c>
      <c r="CW3" s="35">
        <v>300</v>
      </c>
      <c r="CX3" s="35">
        <v>350</v>
      </c>
      <c r="CY3" s="36">
        <v>400</v>
      </c>
      <c r="CZ3" s="33" t="s">
        <v>67</v>
      </c>
      <c r="DA3" s="33" t="s">
        <v>68</v>
      </c>
      <c r="DB3" s="33" t="s">
        <v>69</v>
      </c>
      <c r="DC3" s="33" t="s">
        <v>21</v>
      </c>
      <c r="DD3" s="34" t="s">
        <v>22</v>
      </c>
      <c r="DE3" s="36" t="s">
        <v>71</v>
      </c>
      <c r="DF3" s="61" t="s">
        <v>72</v>
      </c>
      <c r="DG3" s="5" t="s">
        <v>73</v>
      </c>
      <c r="DH3" s="7" t="s">
        <v>74</v>
      </c>
      <c r="DI3" s="202"/>
      <c r="DJ3" s="205"/>
    </row>
    <row r="4" spans="1:114" ht="15.75" thickBot="1" x14ac:dyDescent="0.3">
      <c r="A4" s="267" t="s">
        <v>113</v>
      </c>
      <c r="B4" s="268"/>
      <c r="C4" s="268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269"/>
      <c r="BB4" s="269"/>
      <c r="BC4" s="269"/>
      <c r="BD4" s="269"/>
      <c r="BE4" s="269"/>
      <c r="BF4" s="269"/>
      <c r="BG4" s="269"/>
      <c r="BH4" s="269"/>
      <c r="BI4" s="269"/>
      <c r="BJ4" s="269"/>
      <c r="BK4" s="269"/>
      <c r="BL4" s="269"/>
      <c r="BM4" s="269"/>
      <c r="BN4" s="269"/>
      <c r="BO4" s="269"/>
      <c r="BP4" s="269"/>
      <c r="BQ4" s="269"/>
      <c r="BR4" s="269"/>
      <c r="BS4" s="269"/>
      <c r="BT4" s="269"/>
      <c r="BU4" s="269"/>
      <c r="BV4" s="269"/>
      <c r="BW4" s="269"/>
      <c r="BX4" s="269"/>
      <c r="BY4" s="269"/>
      <c r="BZ4" s="269"/>
      <c r="CA4" s="269"/>
      <c r="CB4" s="269"/>
      <c r="CC4" s="269"/>
      <c r="CD4" s="269"/>
      <c r="CE4" s="269"/>
      <c r="CF4" s="269"/>
      <c r="CG4" s="269"/>
      <c r="CH4" s="269"/>
      <c r="CI4" s="269"/>
      <c r="CJ4" s="269"/>
      <c r="CK4" s="269"/>
      <c r="CL4" s="269"/>
      <c r="CM4" s="269"/>
      <c r="CN4" s="269"/>
      <c r="CO4" s="269"/>
      <c r="CP4" s="269"/>
      <c r="CQ4" s="269"/>
      <c r="CR4" s="269"/>
      <c r="CS4" s="269"/>
      <c r="CT4" s="269"/>
      <c r="CU4" s="269"/>
      <c r="CV4" s="269"/>
      <c r="CW4" s="269"/>
      <c r="CX4" s="269"/>
      <c r="CY4" s="269"/>
      <c r="CZ4" s="269"/>
      <c r="DA4" s="269"/>
      <c r="DB4" s="269"/>
      <c r="DC4" s="269"/>
      <c r="DD4" s="269"/>
      <c r="DE4" s="269"/>
      <c r="DF4" s="269"/>
      <c r="DG4" s="269"/>
      <c r="DH4" s="269"/>
      <c r="DI4" s="269"/>
      <c r="DJ4" s="270"/>
    </row>
    <row r="5" spans="1:114" x14ac:dyDescent="0.25">
      <c r="A5" s="10">
        <v>1</v>
      </c>
      <c r="B5" s="38" t="s">
        <v>75</v>
      </c>
      <c r="C5" s="69" t="s">
        <v>76</v>
      </c>
      <c r="D5" s="63"/>
      <c r="E5" s="64"/>
      <c r="F5" s="64"/>
      <c r="G5" s="64"/>
      <c r="H5" s="64"/>
      <c r="I5" s="64"/>
      <c r="J5" s="71">
        <v>451</v>
      </c>
      <c r="K5" s="62"/>
      <c r="L5" s="39"/>
      <c r="M5" s="39"/>
      <c r="N5" s="39"/>
      <c r="O5" s="39"/>
      <c r="P5" s="39"/>
      <c r="Q5" s="39"/>
      <c r="R5" s="39"/>
      <c r="S5" s="39"/>
      <c r="T5" s="56"/>
      <c r="U5" s="106"/>
      <c r="V5" s="99"/>
      <c r="W5" s="65">
        <f>J5</f>
        <v>451</v>
      </c>
      <c r="X5" s="100"/>
      <c r="Y5" s="63"/>
      <c r="Z5" s="64"/>
      <c r="AA5" s="64"/>
      <c r="AB5" s="64"/>
      <c r="AC5" s="64"/>
      <c r="AD5" s="71">
        <v>1</v>
      </c>
      <c r="AE5" s="63"/>
      <c r="AF5" s="64"/>
      <c r="AG5" s="64"/>
      <c r="AH5" s="64"/>
      <c r="AI5" s="64"/>
      <c r="AJ5" s="64"/>
      <c r="AK5" s="71">
        <v>2</v>
      </c>
      <c r="AL5" s="63"/>
      <c r="AM5" s="64"/>
      <c r="AN5" s="98"/>
      <c r="AO5" s="66"/>
      <c r="AP5" s="63"/>
      <c r="AQ5" s="64"/>
      <c r="AR5" s="64"/>
      <c r="AS5" s="64"/>
      <c r="AT5" s="66"/>
      <c r="AU5" s="63"/>
      <c r="AV5" s="64"/>
      <c r="AW5" s="64"/>
      <c r="AX5" s="64"/>
      <c r="AY5" s="64"/>
      <c r="AZ5" s="64"/>
      <c r="BA5" s="64"/>
      <c r="BB5" s="64"/>
      <c r="BC5" s="66"/>
      <c r="BD5" s="63"/>
      <c r="BE5" s="64"/>
      <c r="BF5" s="64"/>
      <c r="BG5" s="64"/>
      <c r="BH5" s="64"/>
      <c r="BI5" s="64"/>
      <c r="BJ5" s="98"/>
      <c r="BK5" s="66"/>
      <c r="BL5" s="63"/>
      <c r="BM5" s="64"/>
      <c r="BN5" s="66"/>
      <c r="BO5" s="64"/>
      <c r="BP5" s="64"/>
      <c r="BQ5" s="64"/>
      <c r="BR5" s="64"/>
      <c r="BS5" s="64"/>
      <c r="BT5" s="71">
        <v>3</v>
      </c>
      <c r="BU5" s="63"/>
      <c r="BV5" s="64"/>
      <c r="BW5" s="64"/>
      <c r="BX5" s="64"/>
      <c r="BY5" s="66"/>
      <c r="BZ5" s="63"/>
      <c r="CA5" s="64"/>
      <c r="CB5" s="64"/>
      <c r="CC5" s="64"/>
      <c r="CD5" s="66"/>
      <c r="CE5" s="63"/>
      <c r="CF5" s="64"/>
      <c r="CG5" s="66"/>
      <c r="CH5" s="63"/>
      <c r="CI5" s="64"/>
      <c r="CJ5" s="64"/>
      <c r="CK5" s="64"/>
      <c r="CL5" s="66"/>
      <c r="CM5" s="73"/>
      <c r="CN5" s="64"/>
      <c r="CO5" s="64"/>
      <c r="CP5" s="64"/>
      <c r="CQ5" s="66"/>
      <c r="CR5" s="63"/>
      <c r="CS5" s="64"/>
      <c r="CT5" s="64"/>
      <c r="CU5" s="64"/>
      <c r="CV5" s="66"/>
      <c r="CW5" s="63"/>
      <c r="CX5" s="64"/>
      <c r="CY5" s="66"/>
      <c r="CZ5" s="73"/>
      <c r="DA5" s="64"/>
      <c r="DB5" s="64"/>
      <c r="DC5" s="64"/>
      <c r="DD5" s="98"/>
      <c r="DE5" s="63"/>
      <c r="DF5" s="66"/>
      <c r="DG5" s="160">
        <v>1</v>
      </c>
      <c r="DH5" s="66">
        <v>4</v>
      </c>
      <c r="DI5" s="77">
        <f>J5*1.1</f>
        <v>496.1</v>
      </c>
      <c r="DJ5" s="77">
        <f>J5*1.1</f>
        <v>496.1</v>
      </c>
    </row>
    <row r="6" spans="1:114" x14ac:dyDescent="0.25">
      <c r="A6" s="10">
        <v>2</v>
      </c>
      <c r="B6" s="38" t="s">
        <v>75</v>
      </c>
      <c r="C6" s="69" t="s">
        <v>77</v>
      </c>
      <c r="D6" s="67"/>
      <c r="E6" s="39"/>
      <c r="F6" s="39"/>
      <c r="G6" s="39"/>
      <c r="H6" s="39"/>
      <c r="I6" s="39"/>
      <c r="J6" s="72">
        <v>9</v>
      </c>
      <c r="K6" s="62"/>
      <c r="L6" s="39"/>
      <c r="M6" s="39"/>
      <c r="N6" s="39"/>
      <c r="O6" s="39"/>
      <c r="P6" s="39"/>
      <c r="Q6" s="39"/>
      <c r="R6" s="39"/>
      <c r="S6" s="39"/>
      <c r="T6" s="56"/>
      <c r="U6" s="108"/>
      <c r="V6" s="49"/>
      <c r="W6" s="41">
        <f>J6-CZ6</f>
        <v>2</v>
      </c>
      <c r="X6" s="103"/>
      <c r="Y6" s="67"/>
      <c r="Z6" s="39"/>
      <c r="AA6" s="39"/>
      <c r="AB6" s="39"/>
      <c r="AC6" s="39"/>
      <c r="AD6" s="72"/>
      <c r="AE6" s="67"/>
      <c r="AF6" s="39"/>
      <c r="AG6" s="39"/>
      <c r="AH6" s="39"/>
      <c r="AI6" s="39"/>
      <c r="AJ6" s="39"/>
      <c r="AK6" s="72"/>
      <c r="AL6" s="67"/>
      <c r="AM6" s="39"/>
      <c r="AN6" s="56"/>
      <c r="AO6" s="68"/>
      <c r="AP6" s="67"/>
      <c r="AQ6" s="39"/>
      <c r="AR6" s="39"/>
      <c r="AS6" s="39"/>
      <c r="AT6" s="68"/>
      <c r="AU6" s="67"/>
      <c r="AV6" s="39"/>
      <c r="AW6" s="39"/>
      <c r="AX6" s="39"/>
      <c r="AY6" s="39"/>
      <c r="AZ6" s="39"/>
      <c r="BA6" s="39"/>
      <c r="BB6" s="39"/>
      <c r="BC6" s="68"/>
      <c r="BD6" s="67"/>
      <c r="BE6" s="39"/>
      <c r="BF6" s="39"/>
      <c r="BG6" s="39"/>
      <c r="BH6" s="39"/>
      <c r="BI6" s="39"/>
      <c r="BJ6" s="56"/>
      <c r="BK6" s="68"/>
      <c r="BL6" s="67"/>
      <c r="BM6" s="39"/>
      <c r="BN6" s="68"/>
      <c r="BO6" s="39"/>
      <c r="BP6" s="39"/>
      <c r="BQ6" s="39"/>
      <c r="BR6" s="39"/>
      <c r="BS6" s="39"/>
      <c r="BT6" s="72">
        <v>1</v>
      </c>
      <c r="BU6" s="67"/>
      <c r="BV6" s="39"/>
      <c r="BW6" s="39"/>
      <c r="BX6" s="39"/>
      <c r="BY6" s="68"/>
      <c r="BZ6" s="67"/>
      <c r="CA6" s="39"/>
      <c r="CB6" s="39"/>
      <c r="CC6" s="39"/>
      <c r="CD6" s="68"/>
      <c r="CE6" s="67"/>
      <c r="CF6" s="39"/>
      <c r="CG6" s="68"/>
      <c r="CH6" s="67"/>
      <c r="CI6" s="39"/>
      <c r="CJ6" s="39"/>
      <c r="CK6" s="39"/>
      <c r="CL6" s="68"/>
      <c r="CM6" s="74">
        <v>7</v>
      </c>
      <c r="CN6" s="39"/>
      <c r="CO6" s="39"/>
      <c r="CP6" s="39"/>
      <c r="CQ6" s="68"/>
      <c r="CR6" s="67"/>
      <c r="CS6" s="39"/>
      <c r="CT6" s="39"/>
      <c r="CU6" s="39"/>
      <c r="CV6" s="68"/>
      <c r="CW6" s="67"/>
      <c r="CX6" s="39"/>
      <c r="CY6" s="68"/>
      <c r="CZ6" s="74">
        <f>CM6</f>
        <v>7</v>
      </c>
      <c r="DA6" s="39"/>
      <c r="DB6" s="39"/>
      <c r="DC6" s="39"/>
      <c r="DD6" s="56"/>
      <c r="DE6" s="67"/>
      <c r="DF6" s="68"/>
      <c r="DG6" s="80">
        <v>1</v>
      </c>
      <c r="DH6" s="68">
        <v>1</v>
      </c>
      <c r="DI6" s="78">
        <f>J6*1.1</f>
        <v>9.9</v>
      </c>
      <c r="DJ6" s="78">
        <f>J6*1.1</f>
        <v>9.9</v>
      </c>
    </row>
    <row r="7" spans="1:114" ht="15.75" thickBot="1" x14ac:dyDescent="0.3">
      <c r="A7" s="17">
        <v>3</v>
      </c>
      <c r="B7" s="42" t="s">
        <v>75</v>
      </c>
      <c r="C7" s="70" t="s">
        <v>78</v>
      </c>
      <c r="D7" s="84"/>
      <c r="E7" s="43"/>
      <c r="F7" s="43"/>
      <c r="G7" s="43"/>
      <c r="H7" s="43"/>
      <c r="I7" s="43"/>
      <c r="J7" s="85">
        <v>307</v>
      </c>
      <c r="K7" s="83"/>
      <c r="L7" s="43"/>
      <c r="M7" s="43"/>
      <c r="N7" s="43"/>
      <c r="O7" s="43"/>
      <c r="P7" s="43"/>
      <c r="Q7" s="43"/>
      <c r="R7" s="43"/>
      <c r="S7" s="43"/>
      <c r="T7" s="89"/>
      <c r="U7" s="107"/>
      <c r="V7" s="101">
        <v>12</v>
      </c>
      <c r="W7" s="45">
        <f>J7-CZ7-X7-V7</f>
        <v>245</v>
      </c>
      <c r="X7" s="102">
        <v>30</v>
      </c>
      <c r="Y7" s="84"/>
      <c r="Z7" s="43"/>
      <c r="AA7" s="43"/>
      <c r="AB7" s="43"/>
      <c r="AC7" s="43"/>
      <c r="AD7" s="85"/>
      <c r="AE7" s="84"/>
      <c r="AF7" s="43"/>
      <c r="AG7" s="43"/>
      <c r="AH7" s="43"/>
      <c r="AI7" s="43"/>
      <c r="AJ7" s="43"/>
      <c r="AK7" s="85"/>
      <c r="AL7" s="84"/>
      <c r="AM7" s="43"/>
      <c r="AN7" s="89"/>
      <c r="AO7" s="92"/>
      <c r="AP7" s="84"/>
      <c r="AQ7" s="43"/>
      <c r="AR7" s="43"/>
      <c r="AS7" s="43"/>
      <c r="AT7" s="92"/>
      <c r="AU7" s="84"/>
      <c r="AV7" s="43"/>
      <c r="AW7" s="43"/>
      <c r="AX7" s="43"/>
      <c r="AY7" s="43"/>
      <c r="AZ7" s="43"/>
      <c r="BA7" s="43"/>
      <c r="BB7" s="43"/>
      <c r="BC7" s="92"/>
      <c r="BD7" s="84"/>
      <c r="BE7" s="43"/>
      <c r="BF7" s="43"/>
      <c r="BG7" s="43"/>
      <c r="BH7" s="43"/>
      <c r="BI7" s="43"/>
      <c r="BJ7" s="89"/>
      <c r="BK7" s="92"/>
      <c r="BL7" s="84"/>
      <c r="BM7" s="43"/>
      <c r="BN7" s="92"/>
      <c r="BO7" s="43"/>
      <c r="BP7" s="43"/>
      <c r="BQ7" s="43"/>
      <c r="BR7" s="43"/>
      <c r="BS7" s="43"/>
      <c r="BT7" s="85">
        <v>3</v>
      </c>
      <c r="BU7" s="84"/>
      <c r="BV7" s="43"/>
      <c r="BW7" s="43"/>
      <c r="BX7" s="43"/>
      <c r="BY7" s="92"/>
      <c r="BZ7" s="84"/>
      <c r="CA7" s="43"/>
      <c r="CB7" s="43"/>
      <c r="CC7" s="43"/>
      <c r="CD7" s="92"/>
      <c r="CE7" s="84"/>
      <c r="CF7" s="43"/>
      <c r="CG7" s="92"/>
      <c r="CH7" s="84"/>
      <c r="CI7" s="43"/>
      <c r="CJ7" s="43"/>
      <c r="CK7" s="43"/>
      <c r="CL7" s="92"/>
      <c r="CM7" s="96">
        <v>20</v>
      </c>
      <c r="CN7" s="43"/>
      <c r="CO7" s="43"/>
      <c r="CP7" s="43"/>
      <c r="CQ7" s="92"/>
      <c r="CR7" s="84"/>
      <c r="CS7" s="43"/>
      <c r="CT7" s="43"/>
      <c r="CU7" s="43"/>
      <c r="CV7" s="92"/>
      <c r="CW7" s="84"/>
      <c r="CX7" s="43"/>
      <c r="CY7" s="92"/>
      <c r="CZ7" s="96">
        <f>CM7</f>
        <v>20</v>
      </c>
      <c r="DA7" s="43"/>
      <c r="DB7" s="43"/>
      <c r="DC7" s="43"/>
      <c r="DD7" s="89"/>
      <c r="DE7" s="161"/>
      <c r="DF7" s="162"/>
      <c r="DG7" s="122">
        <v>2</v>
      </c>
      <c r="DH7" s="92">
        <v>2</v>
      </c>
      <c r="DI7" s="94">
        <f>J7*1.1</f>
        <v>337.70000000000005</v>
      </c>
      <c r="DJ7" s="94">
        <f>J7*1.1</f>
        <v>337.70000000000005</v>
      </c>
    </row>
    <row r="8" spans="1:114" ht="15.75" thickBot="1" x14ac:dyDescent="0.3">
      <c r="A8" s="259" t="s">
        <v>107</v>
      </c>
      <c r="B8" s="260"/>
      <c r="C8" s="260"/>
      <c r="D8" s="128">
        <f>D5+D6+D7</f>
        <v>0</v>
      </c>
      <c r="E8" s="128">
        <f t="shared" ref="E8:BQ8" si="0">E5+E6+E7</f>
        <v>0</v>
      </c>
      <c r="F8" s="128">
        <f t="shared" si="0"/>
        <v>0</v>
      </c>
      <c r="G8" s="128">
        <f t="shared" si="0"/>
        <v>0</v>
      </c>
      <c r="H8" s="128">
        <f t="shared" si="0"/>
        <v>0</v>
      </c>
      <c r="I8" s="128">
        <f t="shared" si="0"/>
        <v>0</v>
      </c>
      <c r="J8" s="128">
        <f t="shared" si="0"/>
        <v>767</v>
      </c>
      <c r="K8" s="128">
        <f t="shared" si="0"/>
        <v>0</v>
      </c>
      <c r="L8" s="128">
        <f t="shared" si="0"/>
        <v>0</v>
      </c>
      <c r="M8" s="128">
        <f t="shared" si="0"/>
        <v>0</v>
      </c>
      <c r="N8" s="128">
        <f t="shared" si="0"/>
        <v>0</v>
      </c>
      <c r="O8" s="128">
        <f t="shared" si="0"/>
        <v>0</v>
      </c>
      <c r="P8" s="128">
        <f t="shared" si="0"/>
        <v>0</v>
      </c>
      <c r="Q8" s="128">
        <f t="shared" si="0"/>
        <v>0</v>
      </c>
      <c r="R8" s="128">
        <f t="shared" si="0"/>
        <v>0</v>
      </c>
      <c r="S8" s="128">
        <f t="shared" si="0"/>
        <v>0</v>
      </c>
      <c r="T8" s="128">
        <f t="shared" si="0"/>
        <v>0</v>
      </c>
      <c r="U8" s="128">
        <f t="shared" si="0"/>
        <v>0</v>
      </c>
      <c r="V8" s="128">
        <f t="shared" si="0"/>
        <v>12</v>
      </c>
      <c r="W8" s="128">
        <f t="shared" si="0"/>
        <v>698</v>
      </c>
      <c r="X8" s="128">
        <f t="shared" si="0"/>
        <v>30</v>
      </c>
      <c r="Y8" s="128">
        <f t="shared" si="0"/>
        <v>0</v>
      </c>
      <c r="Z8" s="128">
        <f t="shared" si="0"/>
        <v>0</v>
      </c>
      <c r="AA8" s="128">
        <f t="shared" si="0"/>
        <v>0</v>
      </c>
      <c r="AB8" s="128">
        <f t="shared" si="0"/>
        <v>0</v>
      </c>
      <c r="AC8" s="128">
        <f t="shared" si="0"/>
        <v>0</v>
      </c>
      <c r="AD8" s="128">
        <f t="shared" si="0"/>
        <v>1</v>
      </c>
      <c r="AE8" s="128">
        <f t="shared" si="0"/>
        <v>0</v>
      </c>
      <c r="AF8" s="128">
        <f t="shared" si="0"/>
        <v>0</v>
      </c>
      <c r="AG8" s="128">
        <f t="shared" si="0"/>
        <v>0</v>
      </c>
      <c r="AH8" s="128">
        <f t="shared" si="0"/>
        <v>0</v>
      </c>
      <c r="AI8" s="128">
        <f t="shared" si="0"/>
        <v>0</v>
      </c>
      <c r="AJ8" s="128">
        <f t="shared" si="0"/>
        <v>0</v>
      </c>
      <c r="AK8" s="128">
        <f t="shared" si="0"/>
        <v>2</v>
      </c>
      <c r="AL8" s="128">
        <f t="shared" si="0"/>
        <v>0</v>
      </c>
      <c r="AM8" s="128">
        <f t="shared" si="0"/>
        <v>0</v>
      </c>
      <c r="AN8" s="128">
        <f t="shared" si="0"/>
        <v>0</v>
      </c>
      <c r="AO8" s="128">
        <f t="shared" si="0"/>
        <v>0</v>
      </c>
      <c r="AP8" s="128">
        <f t="shared" si="0"/>
        <v>0</v>
      </c>
      <c r="AQ8" s="128">
        <f t="shared" si="0"/>
        <v>0</v>
      </c>
      <c r="AR8" s="128">
        <f t="shared" si="0"/>
        <v>0</v>
      </c>
      <c r="AS8" s="128">
        <f t="shared" si="0"/>
        <v>0</v>
      </c>
      <c r="AT8" s="128">
        <f t="shared" si="0"/>
        <v>0</v>
      </c>
      <c r="AU8" s="128">
        <f t="shared" si="0"/>
        <v>0</v>
      </c>
      <c r="AV8" s="128">
        <f t="shared" si="0"/>
        <v>0</v>
      </c>
      <c r="AW8" s="128">
        <f t="shared" si="0"/>
        <v>0</v>
      </c>
      <c r="AX8" s="128">
        <f t="shared" si="0"/>
        <v>0</v>
      </c>
      <c r="AY8" s="128">
        <f t="shared" si="0"/>
        <v>0</v>
      </c>
      <c r="AZ8" s="128">
        <f t="shared" si="0"/>
        <v>0</v>
      </c>
      <c r="BA8" s="128">
        <f t="shared" si="0"/>
        <v>0</v>
      </c>
      <c r="BB8" s="128">
        <f t="shared" si="0"/>
        <v>0</v>
      </c>
      <c r="BC8" s="128">
        <f t="shared" si="0"/>
        <v>0</v>
      </c>
      <c r="BD8" s="128">
        <f t="shared" si="0"/>
        <v>0</v>
      </c>
      <c r="BE8" s="128">
        <f t="shared" si="0"/>
        <v>0</v>
      </c>
      <c r="BF8" s="128">
        <f t="shared" si="0"/>
        <v>0</v>
      </c>
      <c r="BG8" s="128">
        <f t="shared" si="0"/>
        <v>0</v>
      </c>
      <c r="BH8" s="128">
        <f t="shared" si="0"/>
        <v>0</v>
      </c>
      <c r="BI8" s="128">
        <f t="shared" si="0"/>
        <v>0</v>
      </c>
      <c r="BJ8" s="128"/>
      <c r="BK8" s="128">
        <f t="shared" si="0"/>
        <v>0</v>
      </c>
      <c r="BL8" s="128">
        <f t="shared" si="0"/>
        <v>0</v>
      </c>
      <c r="BM8" s="128">
        <f t="shared" si="0"/>
        <v>0</v>
      </c>
      <c r="BN8" s="128">
        <f t="shared" si="0"/>
        <v>0</v>
      </c>
      <c r="BO8" s="128">
        <f t="shared" si="0"/>
        <v>0</v>
      </c>
      <c r="BP8" s="128">
        <f t="shared" si="0"/>
        <v>0</v>
      </c>
      <c r="BQ8" s="128">
        <f t="shared" si="0"/>
        <v>0</v>
      </c>
      <c r="BR8" s="128">
        <f t="shared" ref="BR8:DJ8" si="1">BR5+BR6+BR7</f>
        <v>0</v>
      </c>
      <c r="BS8" s="128">
        <f t="shared" si="1"/>
        <v>0</v>
      </c>
      <c r="BT8" s="128">
        <f t="shared" si="1"/>
        <v>7</v>
      </c>
      <c r="BU8" s="128">
        <f t="shared" si="1"/>
        <v>0</v>
      </c>
      <c r="BV8" s="128">
        <f t="shared" si="1"/>
        <v>0</v>
      </c>
      <c r="BW8" s="128">
        <f t="shared" si="1"/>
        <v>0</v>
      </c>
      <c r="BX8" s="128">
        <f t="shared" si="1"/>
        <v>0</v>
      </c>
      <c r="BY8" s="128">
        <f t="shared" si="1"/>
        <v>0</v>
      </c>
      <c r="BZ8" s="128">
        <f t="shared" si="1"/>
        <v>0</v>
      </c>
      <c r="CA8" s="128">
        <f t="shared" si="1"/>
        <v>0</v>
      </c>
      <c r="CB8" s="128">
        <f t="shared" si="1"/>
        <v>0</v>
      </c>
      <c r="CC8" s="128">
        <f t="shared" si="1"/>
        <v>0</v>
      </c>
      <c r="CD8" s="128">
        <f t="shared" si="1"/>
        <v>0</v>
      </c>
      <c r="CE8" s="128">
        <f t="shared" si="1"/>
        <v>0</v>
      </c>
      <c r="CF8" s="128">
        <f t="shared" si="1"/>
        <v>0</v>
      </c>
      <c r="CG8" s="128">
        <f t="shared" si="1"/>
        <v>0</v>
      </c>
      <c r="CH8" s="128">
        <f t="shared" si="1"/>
        <v>0</v>
      </c>
      <c r="CI8" s="128">
        <f t="shared" si="1"/>
        <v>0</v>
      </c>
      <c r="CJ8" s="128">
        <f t="shared" si="1"/>
        <v>0</v>
      </c>
      <c r="CK8" s="128">
        <f t="shared" si="1"/>
        <v>0</v>
      </c>
      <c r="CL8" s="128">
        <f t="shared" si="1"/>
        <v>0</v>
      </c>
      <c r="CM8" s="128">
        <f t="shared" si="1"/>
        <v>27</v>
      </c>
      <c r="CN8" s="128">
        <f t="shared" si="1"/>
        <v>0</v>
      </c>
      <c r="CO8" s="128">
        <f t="shared" si="1"/>
        <v>0</v>
      </c>
      <c r="CP8" s="128">
        <f t="shared" si="1"/>
        <v>0</v>
      </c>
      <c r="CQ8" s="128">
        <f t="shared" si="1"/>
        <v>0</v>
      </c>
      <c r="CR8" s="128">
        <f t="shared" si="1"/>
        <v>0</v>
      </c>
      <c r="CS8" s="128">
        <f t="shared" si="1"/>
        <v>0</v>
      </c>
      <c r="CT8" s="128">
        <f t="shared" si="1"/>
        <v>0</v>
      </c>
      <c r="CU8" s="128">
        <f t="shared" si="1"/>
        <v>0</v>
      </c>
      <c r="CV8" s="128">
        <f t="shared" si="1"/>
        <v>0</v>
      </c>
      <c r="CW8" s="128">
        <f t="shared" si="1"/>
        <v>0</v>
      </c>
      <c r="CX8" s="128">
        <f t="shared" si="1"/>
        <v>0</v>
      </c>
      <c r="CY8" s="128">
        <f t="shared" si="1"/>
        <v>0</v>
      </c>
      <c r="CZ8" s="128">
        <f t="shared" si="1"/>
        <v>27</v>
      </c>
      <c r="DA8" s="128">
        <f t="shared" si="1"/>
        <v>0</v>
      </c>
      <c r="DB8" s="128">
        <f t="shared" si="1"/>
        <v>0</v>
      </c>
      <c r="DC8" s="128">
        <f t="shared" si="1"/>
        <v>0</v>
      </c>
      <c r="DD8" s="128">
        <f t="shared" si="1"/>
        <v>0</v>
      </c>
      <c r="DE8" s="128">
        <f t="shared" si="1"/>
        <v>0</v>
      </c>
      <c r="DF8" s="128">
        <f t="shared" si="1"/>
        <v>0</v>
      </c>
      <c r="DG8" s="128">
        <f t="shared" si="1"/>
        <v>4</v>
      </c>
      <c r="DH8" s="128">
        <f t="shared" si="1"/>
        <v>7</v>
      </c>
      <c r="DI8" s="128">
        <f t="shared" si="1"/>
        <v>843.7</v>
      </c>
      <c r="DJ8" s="129">
        <f t="shared" si="1"/>
        <v>843.7</v>
      </c>
    </row>
    <row r="9" spans="1:114" ht="15.75" thickBot="1" x14ac:dyDescent="0.3">
      <c r="A9" s="236" t="s">
        <v>88</v>
      </c>
      <c r="B9" s="237"/>
      <c r="C9" s="237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238"/>
      <c r="AL9" s="238"/>
      <c r="AM9" s="238"/>
      <c r="AN9" s="238"/>
      <c r="AO9" s="238"/>
      <c r="AP9" s="238"/>
      <c r="AQ9" s="238"/>
      <c r="AR9" s="238"/>
      <c r="AS9" s="238"/>
      <c r="AT9" s="238"/>
      <c r="AU9" s="238"/>
      <c r="AV9" s="238"/>
      <c r="AW9" s="238"/>
      <c r="AX9" s="238"/>
      <c r="AY9" s="238"/>
      <c r="AZ9" s="238"/>
      <c r="BA9" s="238"/>
      <c r="BB9" s="238"/>
      <c r="BC9" s="238"/>
      <c r="BD9" s="238"/>
      <c r="BE9" s="238"/>
      <c r="BF9" s="238"/>
      <c r="BG9" s="238"/>
      <c r="BH9" s="238"/>
      <c r="BI9" s="238"/>
      <c r="BJ9" s="238"/>
      <c r="BK9" s="238"/>
      <c r="BL9" s="238"/>
      <c r="BM9" s="238"/>
      <c r="BN9" s="238"/>
      <c r="BO9" s="238"/>
      <c r="BP9" s="238"/>
      <c r="BQ9" s="238"/>
      <c r="BR9" s="238"/>
      <c r="BS9" s="238"/>
      <c r="BT9" s="238"/>
      <c r="BU9" s="238"/>
      <c r="BV9" s="238"/>
      <c r="BW9" s="238"/>
      <c r="BX9" s="238"/>
      <c r="BY9" s="238"/>
      <c r="BZ9" s="238"/>
      <c r="CA9" s="238"/>
      <c r="CB9" s="238"/>
      <c r="CC9" s="238"/>
      <c r="CD9" s="238"/>
      <c r="CE9" s="238"/>
      <c r="CF9" s="238"/>
      <c r="CG9" s="238"/>
      <c r="CH9" s="238"/>
      <c r="CI9" s="238"/>
      <c r="CJ9" s="238"/>
      <c r="CK9" s="238"/>
      <c r="CL9" s="238"/>
      <c r="CM9" s="238"/>
      <c r="CN9" s="238"/>
      <c r="CO9" s="238"/>
      <c r="CP9" s="238"/>
      <c r="CQ9" s="238"/>
      <c r="CR9" s="238"/>
      <c r="CS9" s="238"/>
      <c r="CT9" s="238"/>
      <c r="CU9" s="238"/>
      <c r="CV9" s="238"/>
      <c r="CW9" s="238"/>
      <c r="CX9" s="238"/>
      <c r="CY9" s="238"/>
      <c r="CZ9" s="238"/>
      <c r="DA9" s="238"/>
      <c r="DB9" s="238"/>
      <c r="DC9" s="238"/>
      <c r="DD9" s="238"/>
      <c r="DE9" s="238"/>
      <c r="DF9" s="238"/>
      <c r="DG9" s="238"/>
      <c r="DH9" s="238"/>
      <c r="DI9" s="238"/>
      <c r="DJ9" s="239"/>
    </row>
    <row r="10" spans="1:114" x14ac:dyDescent="0.25">
      <c r="A10" s="17">
        <v>4</v>
      </c>
      <c r="B10" s="38" t="s">
        <v>75</v>
      </c>
      <c r="C10" s="81" t="s">
        <v>79</v>
      </c>
      <c r="D10" s="63"/>
      <c r="E10" s="64"/>
      <c r="F10" s="64"/>
      <c r="G10" s="64"/>
      <c r="H10" s="64"/>
      <c r="I10" s="64"/>
      <c r="J10" s="71">
        <v>420</v>
      </c>
      <c r="K10" s="62"/>
      <c r="L10" s="39"/>
      <c r="M10" s="39"/>
      <c r="N10" s="39"/>
      <c r="O10" s="39"/>
      <c r="P10" s="39"/>
      <c r="Q10" s="39"/>
      <c r="R10" s="39"/>
      <c r="S10" s="39"/>
      <c r="T10" s="56"/>
      <c r="U10" s="73">
        <v>30</v>
      </c>
      <c r="V10" s="65"/>
      <c r="W10" s="65">
        <f>J10-X10-U10-CZ10</f>
        <v>253</v>
      </c>
      <c r="X10" s="109">
        <f>100+30</f>
        <v>130</v>
      </c>
      <c r="Y10" s="63"/>
      <c r="Z10" s="64"/>
      <c r="AA10" s="64"/>
      <c r="AB10" s="64"/>
      <c r="AC10" s="64"/>
      <c r="AD10" s="71">
        <v>1</v>
      </c>
      <c r="AE10" s="63"/>
      <c r="AF10" s="64"/>
      <c r="AG10" s="64"/>
      <c r="AH10" s="64"/>
      <c r="AI10" s="64"/>
      <c r="AJ10" s="64"/>
      <c r="AK10" s="71">
        <v>2</v>
      </c>
      <c r="AL10" s="63"/>
      <c r="AM10" s="64"/>
      <c r="AN10" s="98"/>
      <c r="AO10" s="66"/>
      <c r="AP10" s="63"/>
      <c r="AQ10" s="64"/>
      <c r="AR10" s="64"/>
      <c r="AS10" s="64"/>
      <c r="AT10" s="66"/>
      <c r="AU10" s="63"/>
      <c r="AV10" s="64"/>
      <c r="AW10" s="64"/>
      <c r="AX10" s="64"/>
      <c r="AY10" s="64"/>
      <c r="AZ10" s="64"/>
      <c r="BA10" s="64"/>
      <c r="BB10" s="64"/>
      <c r="BC10" s="66"/>
      <c r="BD10" s="63"/>
      <c r="BE10" s="64"/>
      <c r="BF10" s="64"/>
      <c r="BG10" s="64"/>
      <c r="BH10" s="64"/>
      <c r="BI10" s="64"/>
      <c r="BJ10" s="98"/>
      <c r="BK10" s="66"/>
      <c r="BL10" s="63"/>
      <c r="BM10" s="64"/>
      <c r="BN10" s="66"/>
      <c r="BO10" s="64"/>
      <c r="BP10" s="64"/>
      <c r="BQ10" s="64"/>
      <c r="BR10" s="64"/>
      <c r="BS10" s="64"/>
      <c r="BT10" s="71">
        <v>15</v>
      </c>
      <c r="BU10" s="63"/>
      <c r="BV10" s="64"/>
      <c r="BW10" s="64"/>
      <c r="BX10" s="64"/>
      <c r="BY10" s="66"/>
      <c r="BZ10" s="63"/>
      <c r="CA10" s="64"/>
      <c r="CB10" s="64"/>
      <c r="CC10" s="64"/>
      <c r="CD10" s="66"/>
      <c r="CE10" s="63"/>
      <c r="CF10" s="64"/>
      <c r="CG10" s="66"/>
      <c r="CH10" s="63"/>
      <c r="CI10" s="64"/>
      <c r="CJ10" s="64"/>
      <c r="CK10" s="64"/>
      <c r="CL10" s="66"/>
      <c r="CM10" s="73">
        <f>17+12.5+7</f>
        <v>36.5</v>
      </c>
      <c r="CN10" s="99"/>
      <c r="CO10" s="99"/>
      <c r="CP10" s="99"/>
      <c r="CQ10" s="100"/>
      <c r="CR10" s="73">
        <f>1.5+1.5+1.5+1.5+1.5+1.5+1.5</f>
        <v>10.5</v>
      </c>
      <c r="CS10" s="65"/>
      <c r="CT10" s="65"/>
      <c r="CU10" s="65"/>
      <c r="CV10" s="109"/>
      <c r="CW10" s="106"/>
      <c r="CX10" s="99"/>
      <c r="CY10" s="109">
        <f>2.5+2.5+2.5+2.5</f>
        <v>10</v>
      </c>
      <c r="CZ10" s="73">
        <v>7</v>
      </c>
      <c r="DA10" s="99"/>
      <c r="DB10" s="99"/>
      <c r="DC10" s="99"/>
      <c r="DD10" s="163"/>
      <c r="DE10" s="73"/>
      <c r="DF10" s="109"/>
      <c r="DG10" s="160">
        <v>8</v>
      </c>
      <c r="DH10" s="66">
        <v>18</v>
      </c>
      <c r="DI10" s="77">
        <f>J10*1.1</f>
        <v>462.00000000000006</v>
      </c>
      <c r="DJ10" s="77">
        <f>J10*1.1</f>
        <v>462.00000000000006</v>
      </c>
    </row>
    <row r="11" spans="1:114" x14ac:dyDescent="0.25">
      <c r="A11" s="17">
        <v>5</v>
      </c>
      <c r="B11" s="42" t="s">
        <v>75</v>
      </c>
      <c r="C11" s="82" t="s">
        <v>80</v>
      </c>
      <c r="D11" s="84"/>
      <c r="E11" s="43"/>
      <c r="F11" s="43"/>
      <c r="G11" s="43"/>
      <c r="H11" s="43"/>
      <c r="I11" s="44">
        <v>543</v>
      </c>
      <c r="J11" s="85"/>
      <c r="K11" s="83"/>
      <c r="L11" s="43"/>
      <c r="M11" s="43"/>
      <c r="N11" s="43"/>
      <c r="O11" s="43"/>
      <c r="P11" s="43"/>
      <c r="Q11" s="43"/>
      <c r="R11" s="43"/>
      <c r="S11" s="43"/>
      <c r="T11" s="89"/>
      <c r="U11" s="96"/>
      <c r="V11" s="45">
        <f>3+5+5+5+5+3+5+3+5+6+2+5+3+2+5+1+3+3</f>
        <v>69</v>
      </c>
      <c r="W11" s="45">
        <f>I11-V11-DA11</f>
        <v>451.5</v>
      </c>
      <c r="X11" s="110"/>
      <c r="Y11" s="84"/>
      <c r="Z11" s="43"/>
      <c r="AA11" s="43"/>
      <c r="AB11" s="43"/>
      <c r="AC11" s="43"/>
      <c r="AD11" s="85"/>
      <c r="AE11" s="84"/>
      <c r="AF11" s="43"/>
      <c r="AG11" s="43"/>
      <c r="AH11" s="43"/>
      <c r="AI11" s="43"/>
      <c r="AJ11" s="43"/>
      <c r="AK11" s="85"/>
      <c r="AL11" s="84"/>
      <c r="AM11" s="43"/>
      <c r="AN11" s="89"/>
      <c r="AO11" s="92"/>
      <c r="AP11" s="84"/>
      <c r="AQ11" s="43"/>
      <c r="AR11" s="43"/>
      <c r="AS11" s="43"/>
      <c r="AT11" s="92"/>
      <c r="AU11" s="84"/>
      <c r="AV11" s="43"/>
      <c r="AW11" s="43"/>
      <c r="AX11" s="43"/>
      <c r="AY11" s="43"/>
      <c r="AZ11" s="43"/>
      <c r="BA11" s="43"/>
      <c r="BB11" s="43"/>
      <c r="BC11" s="93"/>
      <c r="BD11" s="91">
        <v>1</v>
      </c>
      <c r="BE11" s="43"/>
      <c r="BF11" s="43"/>
      <c r="BG11" s="43"/>
      <c r="BH11" s="43"/>
      <c r="BI11" s="43"/>
      <c r="BJ11" s="89"/>
      <c r="BK11" s="92"/>
      <c r="BL11" s="84"/>
      <c r="BM11" s="43"/>
      <c r="BN11" s="92"/>
      <c r="BO11" s="43"/>
      <c r="BP11" s="43"/>
      <c r="BQ11" s="43"/>
      <c r="BR11" s="43"/>
      <c r="BS11" s="43">
        <v>6</v>
      </c>
      <c r="BT11" s="85"/>
      <c r="BU11" s="84"/>
      <c r="BV11" s="43"/>
      <c r="BW11" s="43"/>
      <c r="BX11" s="43"/>
      <c r="BY11" s="92"/>
      <c r="BZ11" s="84"/>
      <c r="CA11" s="43"/>
      <c r="CB11" s="43"/>
      <c r="CC11" s="43"/>
      <c r="CD11" s="92"/>
      <c r="CE11" s="84"/>
      <c r="CF11" s="43"/>
      <c r="CG11" s="92"/>
      <c r="CH11" s="84"/>
      <c r="CI11" s="43"/>
      <c r="CJ11" s="43"/>
      <c r="CK11" s="43"/>
      <c r="CL11" s="92"/>
      <c r="CM11" s="96"/>
      <c r="CN11" s="101">
        <f>5.5+5.5+4.5+12.5</f>
        <v>28</v>
      </c>
      <c r="CO11" s="101"/>
      <c r="CP11" s="101"/>
      <c r="CQ11" s="102"/>
      <c r="CR11" s="96"/>
      <c r="CS11" s="45">
        <f>1.5</f>
        <v>1.5</v>
      </c>
      <c r="CT11" s="45"/>
      <c r="CU11" s="45"/>
      <c r="CV11" s="110"/>
      <c r="CW11" s="107"/>
      <c r="CX11" s="101"/>
      <c r="CY11" s="110"/>
      <c r="CZ11" s="96"/>
      <c r="DA11" s="101">
        <f>5.5+4.5+12.5</f>
        <v>22.5</v>
      </c>
      <c r="DB11" s="101"/>
      <c r="DC11" s="101"/>
      <c r="DD11" s="164"/>
      <c r="DE11" s="74"/>
      <c r="DF11" s="104"/>
      <c r="DG11" s="122"/>
      <c r="DH11" s="92">
        <v>14</v>
      </c>
      <c r="DI11" s="94">
        <f>I11*1.1</f>
        <v>597.30000000000007</v>
      </c>
      <c r="DJ11" s="94">
        <f>I11*1.1</f>
        <v>597.30000000000007</v>
      </c>
    </row>
    <row r="12" spans="1:114" x14ac:dyDescent="0.25">
      <c r="A12" s="47">
        <v>6</v>
      </c>
      <c r="B12" s="48" t="s">
        <v>75</v>
      </c>
      <c r="C12" s="81" t="s">
        <v>81</v>
      </c>
      <c r="D12" s="67"/>
      <c r="E12" s="39"/>
      <c r="F12" s="39"/>
      <c r="G12" s="39"/>
      <c r="H12" s="39"/>
      <c r="I12" s="40">
        <v>157</v>
      </c>
      <c r="J12" s="72"/>
      <c r="K12" s="62"/>
      <c r="L12" s="39"/>
      <c r="M12" s="39"/>
      <c r="N12" s="39"/>
      <c r="O12" s="39"/>
      <c r="P12" s="39"/>
      <c r="Q12" s="39"/>
      <c r="R12" s="39"/>
      <c r="S12" s="39"/>
      <c r="T12" s="56"/>
      <c r="U12" s="74"/>
      <c r="V12" s="41">
        <f>5+2+2</f>
        <v>9</v>
      </c>
      <c r="W12" s="41">
        <f>I12-U12-X12-DA12-V12</f>
        <v>133.5</v>
      </c>
      <c r="X12" s="104"/>
      <c r="Y12" s="67"/>
      <c r="Z12" s="39"/>
      <c r="AA12" s="39"/>
      <c r="AB12" s="39"/>
      <c r="AC12" s="39"/>
      <c r="AD12" s="72"/>
      <c r="AE12" s="67"/>
      <c r="AF12" s="39"/>
      <c r="AG12" s="39"/>
      <c r="AH12" s="39"/>
      <c r="AI12" s="39"/>
      <c r="AJ12" s="39">
        <v>1</v>
      </c>
      <c r="AK12" s="72"/>
      <c r="AL12" s="76">
        <v>1</v>
      </c>
      <c r="AM12" s="39"/>
      <c r="AN12" s="56"/>
      <c r="AO12" s="68"/>
      <c r="AP12" s="67"/>
      <c r="AQ12" s="39"/>
      <c r="AR12" s="39"/>
      <c r="AS12" s="39"/>
      <c r="AT12" s="68"/>
      <c r="AU12" s="67"/>
      <c r="AV12" s="39"/>
      <c r="AW12" s="39"/>
      <c r="AX12" s="39"/>
      <c r="AY12" s="39"/>
      <c r="AZ12" s="39"/>
      <c r="BA12" s="39"/>
      <c r="BB12" s="39"/>
      <c r="BC12" s="68"/>
      <c r="BD12" s="76"/>
      <c r="BE12" s="39"/>
      <c r="BF12" s="39"/>
      <c r="BG12" s="39"/>
      <c r="BH12" s="39"/>
      <c r="BI12" s="39"/>
      <c r="BJ12" s="56"/>
      <c r="BK12" s="68"/>
      <c r="BL12" s="67"/>
      <c r="BM12" s="39"/>
      <c r="BN12" s="68"/>
      <c r="BO12" s="39"/>
      <c r="BP12" s="39"/>
      <c r="BQ12" s="39"/>
      <c r="BR12" s="39"/>
      <c r="BS12" s="39"/>
      <c r="BT12" s="72"/>
      <c r="BU12" s="67"/>
      <c r="BV12" s="39"/>
      <c r="BW12" s="39"/>
      <c r="BX12" s="39"/>
      <c r="BY12" s="68"/>
      <c r="BZ12" s="67"/>
      <c r="CA12" s="39"/>
      <c r="CB12" s="39"/>
      <c r="CC12" s="39"/>
      <c r="CD12" s="68"/>
      <c r="CE12" s="67"/>
      <c r="CF12" s="39"/>
      <c r="CG12" s="68"/>
      <c r="CH12" s="67"/>
      <c r="CI12" s="39"/>
      <c r="CJ12" s="39"/>
      <c r="CK12" s="39"/>
      <c r="CL12" s="68"/>
      <c r="CM12" s="74"/>
      <c r="CN12" s="49">
        <v>14.5</v>
      </c>
      <c r="CO12" s="49"/>
      <c r="CP12" s="49"/>
      <c r="CQ12" s="103"/>
      <c r="CR12" s="74"/>
      <c r="CS12" s="41"/>
      <c r="CT12" s="41"/>
      <c r="CU12" s="41"/>
      <c r="CV12" s="104"/>
      <c r="CW12" s="108"/>
      <c r="CX12" s="49"/>
      <c r="CY12" s="104"/>
      <c r="CZ12" s="74"/>
      <c r="DA12" s="49">
        <f>CN12</f>
        <v>14.5</v>
      </c>
      <c r="DB12" s="49"/>
      <c r="DC12" s="49"/>
      <c r="DD12" s="165"/>
      <c r="DE12" s="74"/>
      <c r="DF12" s="104"/>
      <c r="DG12" s="80"/>
      <c r="DH12" s="68">
        <v>2</v>
      </c>
      <c r="DI12" s="78">
        <f>I12*1.1</f>
        <v>172.70000000000002</v>
      </c>
      <c r="DJ12" s="78">
        <f>I12*1.1</f>
        <v>172.70000000000002</v>
      </c>
    </row>
    <row r="13" spans="1:114" x14ac:dyDescent="0.25">
      <c r="A13" s="47">
        <v>7</v>
      </c>
      <c r="B13" s="48" t="s">
        <v>75</v>
      </c>
      <c r="C13" s="81" t="s">
        <v>82</v>
      </c>
      <c r="D13" s="67"/>
      <c r="E13" s="39"/>
      <c r="F13" s="40">
        <v>264</v>
      </c>
      <c r="G13" s="39"/>
      <c r="H13" s="39"/>
      <c r="I13" s="40"/>
      <c r="J13" s="72"/>
      <c r="K13" s="62"/>
      <c r="L13" s="39"/>
      <c r="M13" s="39"/>
      <c r="N13" s="39"/>
      <c r="O13" s="39"/>
      <c r="P13" s="39"/>
      <c r="Q13" s="39"/>
      <c r="R13" s="39"/>
      <c r="S13" s="39"/>
      <c r="T13" s="56"/>
      <c r="U13" s="74">
        <f>F13-W13-DB13-DE13</f>
        <v>190</v>
      </c>
      <c r="V13" s="41"/>
      <c r="W13" s="41">
        <v>74</v>
      </c>
      <c r="X13" s="104"/>
      <c r="Y13" s="67"/>
      <c r="Z13" s="39"/>
      <c r="AA13" s="39"/>
      <c r="AB13" s="39"/>
      <c r="AC13" s="39"/>
      <c r="AD13" s="72"/>
      <c r="AE13" s="67"/>
      <c r="AF13" s="39"/>
      <c r="AG13" s="39"/>
      <c r="AH13" s="39"/>
      <c r="AI13" s="39"/>
      <c r="AJ13" s="39"/>
      <c r="AK13" s="72"/>
      <c r="AL13" s="76"/>
      <c r="AM13" s="39"/>
      <c r="AN13" s="56"/>
      <c r="AO13" s="68"/>
      <c r="AP13" s="67"/>
      <c r="AQ13" s="39"/>
      <c r="AR13" s="39"/>
      <c r="AS13" s="39"/>
      <c r="AT13" s="68"/>
      <c r="AU13" s="67"/>
      <c r="AV13" s="39"/>
      <c r="AW13" s="39"/>
      <c r="AX13" s="39"/>
      <c r="AY13" s="39"/>
      <c r="AZ13" s="39"/>
      <c r="BA13" s="39"/>
      <c r="BB13" s="39"/>
      <c r="BC13" s="68"/>
      <c r="BD13" s="76"/>
      <c r="BE13" s="39"/>
      <c r="BF13" s="39">
        <v>1</v>
      </c>
      <c r="BG13" s="39"/>
      <c r="BH13" s="39"/>
      <c r="BI13" s="39">
        <v>1</v>
      </c>
      <c r="BJ13" s="56"/>
      <c r="BK13" s="68"/>
      <c r="BL13" s="67"/>
      <c r="BM13" s="39"/>
      <c r="BN13" s="68"/>
      <c r="BO13" s="39">
        <v>2</v>
      </c>
      <c r="BP13" s="39"/>
      <c r="BQ13" s="39"/>
      <c r="BR13" s="39"/>
      <c r="BS13" s="39"/>
      <c r="BT13" s="72"/>
      <c r="BU13" s="67"/>
      <c r="BV13" s="39"/>
      <c r="BW13" s="39"/>
      <c r="BX13" s="39"/>
      <c r="BY13" s="68"/>
      <c r="BZ13" s="67"/>
      <c r="CA13" s="39"/>
      <c r="CB13" s="39"/>
      <c r="CC13" s="39"/>
      <c r="CD13" s="68"/>
      <c r="CE13" s="67"/>
      <c r="CF13" s="39"/>
      <c r="CG13" s="68"/>
      <c r="CH13" s="67"/>
      <c r="CI13" s="39"/>
      <c r="CJ13" s="39"/>
      <c r="CK13" s="39"/>
      <c r="CL13" s="68"/>
      <c r="CM13" s="74"/>
      <c r="CN13" s="49"/>
      <c r="CO13" s="49"/>
      <c r="CP13" s="49"/>
      <c r="CQ13" s="103"/>
      <c r="CR13" s="74"/>
      <c r="CS13" s="41"/>
      <c r="CT13" s="41"/>
      <c r="CU13" s="41">
        <f>1.5+1.5+25</f>
        <v>28</v>
      </c>
      <c r="CV13" s="104"/>
      <c r="CW13" s="108">
        <f>4+2.5+2.5</f>
        <v>9</v>
      </c>
      <c r="CX13" s="49"/>
      <c r="CY13" s="104"/>
      <c r="CZ13" s="74"/>
      <c r="DA13" s="49"/>
      <c r="DB13" s="49"/>
      <c r="DC13" s="49"/>
      <c r="DD13" s="165"/>
      <c r="DE13" s="74"/>
      <c r="DF13" s="104">
        <v>25</v>
      </c>
      <c r="DG13" s="80">
        <v>7</v>
      </c>
      <c r="DH13" s="68">
        <v>6</v>
      </c>
      <c r="DI13" s="78">
        <f>F13*1.1</f>
        <v>290.40000000000003</v>
      </c>
      <c r="DJ13" s="78">
        <f>F13*1.1</f>
        <v>290.40000000000003</v>
      </c>
    </row>
    <row r="14" spans="1:114" x14ac:dyDescent="0.25">
      <c r="A14" s="47">
        <v>8</v>
      </c>
      <c r="B14" s="48" t="s">
        <v>75</v>
      </c>
      <c r="C14" s="81" t="s">
        <v>83</v>
      </c>
      <c r="D14" s="67"/>
      <c r="E14" s="40">
        <v>27</v>
      </c>
      <c r="F14" s="39"/>
      <c r="G14" s="39"/>
      <c r="H14" s="39"/>
      <c r="I14" s="40"/>
      <c r="J14" s="72"/>
      <c r="K14" s="62"/>
      <c r="L14" s="39"/>
      <c r="M14" s="39"/>
      <c r="N14" s="39"/>
      <c r="O14" s="39"/>
      <c r="P14" s="39"/>
      <c r="Q14" s="39"/>
      <c r="R14" s="39"/>
      <c r="S14" s="39"/>
      <c r="T14" s="56"/>
      <c r="U14" s="74"/>
      <c r="V14" s="41"/>
      <c r="W14" s="41">
        <f>E14</f>
        <v>27</v>
      </c>
      <c r="X14" s="104"/>
      <c r="Y14" s="67"/>
      <c r="Z14" s="39"/>
      <c r="AA14" s="39"/>
      <c r="AB14" s="39"/>
      <c r="AC14" s="39"/>
      <c r="AD14" s="72"/>
      <c r="AE14" s="67"/>
      <c r="AF14" s="39"/>
      <c r="AG14" s="39">
        <v>1</v>
      </c>
      <c r="AH14" s="39"/>
      <c r="AI14" s="39"/>
      <c r="AJ14" s="39"/>
      <c r="AK14" s="72"/>
      <c r="AL14" s="76"/>
      <c r="AM14" s="39"/>
      <c r="AN14" s="56"/>
      <c r="AO14" s="68"/>
      <c r="AP14" s="67"/>
      <c r="AQ14" s="39"/>
      <c r="AR14" s="39"/>
      <c r="AS14" s="39"/>
      <c r="AT14" s="68"/>
      <c r="AU14" s="67"/>
      <c r="AV14" s="39"/>
      <c r="AW14" s="39"/>
      <c r="AX14" s="39"/>
      <c r="AY14" s="39"/>
      <c r="AZ14" s="39"/>
      <c r="BA14" s="39"/>
      <c r="BB14" s="39"/>
      <c r="BC14" s="68"/>
      <c r="BD14" s="76"/>
      <c r="BE14" s="39"/>
      <c r="BF14" s="39"/>
      <c r="BG14" s="39"/>
      <c r="BH14" s="39"/>
      <c r="BI14" s="39"/>
      <c r="BJ14" s="56"/>
      <c r="BK14" s="68">
        <v>1</v>
      </c>
      <c r="BL14" s="67"/>
      <c r="BM14" s="39"/>
      <c r="BN14" s="68"/>
      <c r="BO14" s="39"/>
      <c r="BP14" s="39"/>
      <c r="BQ14" s="39"/>
      <c r="BR14" s="39"/>
      <c r="BS14" s="39"/>
      <c r="BT14" s="72"/>
      <c r="BU14" s="67"/>
      <c r="BV14" s="39"/>
      <c r="BW14" s="39"/>
      <c r="BX14" s="39"/>
      <c r="BY14" s="68"/>
      <c r="BZ14" s="67"/>
      <c r="CA14" s="39"/>
      <c r="CB14" s="39"/>
      <c r="CC14" s="39"/>
      <c r="CD14" s="68"/>
      <c r="CE14" s="67"/>
      <c r="CF14" s="39"/>
      <c r="CG14" s="68"/>
      <c r="CH14" s="67"/>
      <c r="CI14" s="39"/>
      <c r="CJ14" s="39">
        <v>1</v>
      </c>
      <c r="CK14" s="39"/>
      <c r="CL14" s="68"/>
      <c r="CM14" s="74"/>
      <c r="CN14" s="49"/>
      <c r="CO14" s="49"/>
      <c r="CP14" s="49"/>
      <c r="CQ14" s="103"/>
      <c r="CR14" s="74"/>
      <c r="CS14" s="41"/>
      <c r="CT14" s="41"/>
      <c r="CU14" s="41"/>
      <c r="CV14" s="104"/>
      <c r="CW14" s="108"/>
      <c r="CX14" s="49"/>
      <c r="CY14" s="104"/>
      <c r="CZ14" s="74"/>
      <c r="DA14" s="49"/>
      <c r="DB14" s="49"/>
      <c r="DC14" s="49"/>
      <c r="DD14" s="165"/>
      <c r="DE14" s="74"/>
      <c r="DF14" s="104"/>
      <c r="DG14" s="80"/>
      <c r="DH14" s="68">
        <v>1</v>
      </c>
      <c r="DI14" s="78">
        <f>E14*1.1</f>
        <v>29.700000000000003</v>
      </c>
      <c r="DJ14" s="78">
        <f>E14*1.1</f>
        <v>29.700000000000003</v>
      </c>
    </row>
    <row r="15" spans="1:114" x14ac:dyDescent="0.25">
      <c r="A15" s="47">
        <v>9</v>
      </c>
      <c r="B15" s="48" t="s">
        <v>84</v>
      </c>
      <c r="C15" s="81" t="s">
        <v>85</v>
      </c>
      <c r="D15" s="67"/>
      <c r="E15" s="39"/>
      <c r="F15" s="39"/>
      <c r="G15" s="39"/>
      <c r="H15" s="39"/>
      <c r="I15" s="40">
        <v>268</v>
      </c>
      <c r="J15" s="72"/>
      <c r="K15" s="62"/>
      <c r="L15" s="39"/>
      <c r="M15" s="39"/>
      <c r="N15" s="39"/>
      <c r="O15" s="39"/>
      <c r="P15" s="39"/>
      <c r="Q15" s="39"/>
      <c r="R15" s="39"/>
      <c r="S15" s="39"/>
      <c r="T15" s="56"/>
      <c r="U15" s="74"/>
      <c r="V15" s="41"/>
      <c r="W15" s="41">
        <f>I15-X15-DA15-DE15</f>
        <v>209</v>
      </c>
      <c r="X15" s="104">
        <v>40</v>
      </c>
      <c r="Y15" s="67"/>
      <c r="Z15" s="39"/>
      <c r="AA15" s="39"/>
      <c r="AB15" s="39"/>
      <c r="AC15" s="39">
        <v>1</v>
      </c>
      <c r="AD15" s="72"/>
      <c r="AE15" s="67"/>
      <c r="AF15" s="39"/>
      <c r="AG15" s="39"/>
      <c r="AH15" s="39"/>
      <c r="AI15" s="39"/>
      <c r="AJ15" s="39">
        <v>2</v>
      </c>
      <c r="AK15" s="72"/>
      <c r="AL15" s="76"/>
      <c r="AM15" s="39"/>
      <c r="AN15" s="56"/>
      <c r="AO15" s="68"/>
      <c r="AP15" s="67"/>
      <c r="AQ15" s="39"/>
      <c r="AR15" s="39"/>
      <c r="AS15" s="39"/>
      <c r="AT15" s="68"/>
      <c r="AU15" s="67"/>
      <c r="AV15" s="39"/>
      <c r="AW15" s="39"/>
      <c r="AX15" s="39"/>
      <c r="AY15" s="39"/>
      <c r="AZ15" s="39"/>
      <c r="BA15" s="39"/>
      <c r="BB15" s="39"/>
      <c r="BC15" s="68"/>
      <c r="BD15" s="76"/>
      <c r="BE15" s="39"/>
      <c r="BF15" s="39"/>
      <c r="BG15" s="39"/>
      <c r="BH15" s="39"/>
      <c r="BI15" s="39"/>
      <c r="BJ15" s="56"/>
      <c r="BK15" s="68"/>
      <c r="BL15" s="67"/>
      <c r="BM15" s="39"/>
      <c r="BN15" s="68"/>
      <c r="BO15" s="39"/>
      <c r="BP15" s="39"/>
      <c r="BQ15" s="39"/>
      <c r="BR15" s="39"/>
      <c r="BS15" s="39">
        <v>4</v>
      </c>
      <c r="BT15" s="72"/>
      <c r="BU15" s="67"/>
      <c r="BV15" s="39"/>
      <c r="BW15" s="39"/>
      <c r="BX15" s="39"/>
      <c r="BY15" s="68"/>
      <c r="BZ15" s="67"/>
      <c r="CA15" s="39"/>
      <c r="CB15" s="39"/>
      <c r="CC15" s="39"/>
      <c r="CD15" s="68"/>
      <c r="CE15" s="67"/>
      <c r="CF15" s="39"/>
      <c r="CG15" s="68"/>
      <c r="CH15" s="67"/>
      <c r="CI15" s="39"/>
      <c r="CJ15" s="39"/>
      <c r="CK15" s="39"/>
      <c r="CL15" s="68"/>
      <c r="CM15" s="74"/>
      <c r="CN15" s="41">
        <f>9.5</f>
        <v>9.5</v>
      </c>
      <c r="CO15" s="49"/>
      <c r="CP15" s="49"/>
      <c r="CQ15" s="103"/>
      <c r="CR15" s="74"/>
      <c r="CS15" s="41">
        <f>9.5+1.5+2.5+11</f>
        <v>24.5</v>
      </c>
      <c r="CT15" s="41"/>
      <c r="CU15" s="41"/>
      <c r="CV15" s="104"/>
      <c r="CW15" s="108"/>
      <c r="CX15" s="41">
        <f>4+4</f>
        <v>8</v>
      </c>
      <c r="CY15" s="104"/>
      <c r="CZ15" s="74"/>
      <c r="DA15" s="41">
        <f>CN15</f>
        <v>9.5</v>
      </c>
      <c r="DB15" s="49"/>
      <c r="DC15" s="49"/>
      <c r="DD15" s="165"/>
      <c r="DE15" s="74">
        <f>9.5</f>
        <v>9.5</v>
      </c>
      <c r="DF15" s="104"/>
      <c r="DG15" s="80">
        <v>4</v>
      </c>
      <c r="DH15" s="68">
        <v>13</v>
      </c>
      <c r="DI15" s="78">
        <f>I15*1.1</f>
        <v>294.8</v>
      </c>
      <c r="DJ15" s="78">
        <f>I15*1.1</f>
        <v>294.8</v>
      </c>
    </row>
    <row r="16" spans="1:114" x14ac:dyDescent="0.25">
      <c r="A16" s="17">
        <v>10</v>
      </c>
      <c r="B16" s="48" t="s">
        <v>91</v>
      </c>
      <c r="C16" s="2" t="s">
        <v>89</v>
      </c>
      <c r="D16" s="76"/>
      <c r="I16" s="40">
        <v>152</v>
      </c>
      <c r="J16" s="72"/>
      <c r="K16" s="80"/>
      <c r="L16" s="40"/>
      <c r="O16" s="40"/>
      <c r="T16" s="55"/>
      <c r="U16" s="74"/>
      <c r="V16" s="41">
        <v>5</v>
      </c>
      <c r="W16" s="41">
        <f>I16-DA16-V16</f>
        <v>138.5</v>
      </c>
      <c r="X16" s="104"/>
      <c r="Y16" s="76"/>
      <c r="AD16" s="72"/>
      <c r="AE16" s="76"/>
      <c r="AK16" s="72"/>
      <c r="AL16" s="76"/>
      <c r="AN16" s="55"/>
      <c r="AO16" s="72"/>
      <c r="AP16" s="76"/>
      <c r="AT16" s="72"/>
      <c r="AU16" s="76"/>
      <c r="BC16" s="72"/>
      <c r="BD16" s="76"/>
      <c r="BJ16" s="55"/>
      <c r="BK16" s="72"/>
      <c r="BL16" s="76"/>
      <c r="BN16" s="72"/>
      <c r="BT16" s="72"/>
      <c r="BU16" s="76"/>
      <c r="BY16" s="72"/>
      <c r="BZ16" s="76"/>
      <c r="CD16" s="72"/>
      <c r="CE16" s="76"/>
      <c r="CG16" s="72"/>
      <c r="CH16" s="76"/>
      <c r="CL16" s="72"/>
      <c r="CM16" s="74"/>
      <c r="CN16" s="41">
        <f>4+8.5</f>
        <v>12.5</v>
      </c>
      <c r="CO16" s="41"/>
      <c r="CP16" s="41"/>
      <c r="CQ16" s="104"/>
      <c r="CR16" s="74"/>
      <c r="CS16" s="41"/>
      <c r="CT16" s="41"/>
      <c r="CU16" s="41"/>
      <c r="CV16" s="104"/>
      <c r="CW16" s="74"/>
      <c r="CX16" s="41">
        <f>4+4+4</f>
        <v>12</v>
      </c>
      <c r="CY16" s="104"/>
      <c r="CZ16" s="112"/>
      <c r="DA16" s="41">
        <f>8.5</f>
        <v>8.5</v>
      </c>
      <c r="DB16" s="41"/>
      <c r="DC16" s="41"/>
      <c r="DD16" s="166"/>
      <c r="DE16" s="74"/>
      <c r="DF16" s="104"/>
      <c r="DG16" s="80">
        <v>2</v>
      </c>
      <c r="DH16" s="72">
        <v>7</v>
      </c>
      <c r="DI16" s="95">
        <f>I16*1.1</f>
        <v>167.20000000000002</v>
      </c>
      <c r="DJ16" s="78">
        <f>I16*1.1</f>
        <v>167.20000000000002</v>
      </c>
    </row>
    <row r="17" spans="1:114" x14ac:dyDescent="0.25">
      <c r="A17" s="17">
        <v>11</v>
      </c>
      <c r="B17" s="48" t="s">
        <v>91</v>
      </c>
      <c r="C17" s="2" t="s">
        <v>90</v>
      </c>
      <c r="D17" s="76"/>
      <c r="I17" s="40">
        <v>567</v>
      </c>
      <c r="J17" s="72"/>
      <c r="K17" s="80"/>
      <c r="L17" s="40"/>
      <c r="O17" s="40"/>
      <c r="R17" s="79"/>
      <c r="T17" s="55"/>
      <c r="U17" s="74"/>
      <c r="V17" s="41">
        <v>15</v>
      </c>
      <c r="W17" s="41">
        <f>I17-DA17-X17-V17-U17</f>
        <v>459.5</v>
      </c>
      <c r="X17" s="104">
        <v>67</v>
      </c>
      <c r="Y17" s="76"/>
      <c r="AD17" s="72"/>
      <c r="AE17" s="76"/>
      <c r="AK17" s="72"/>
      <c r="AL17" s="76"/>
      <c r="AN17" s="55"/>
      <c r="AO17" s="72"/>
      <c r="AP17" s="76"/>
      <c r="AT17" s="72"/>
      <c r="AU17" s="76"/>
      <c r="BC17" s="72"/>
      <c r="BD17" s="76"/>
      <c r="BJ17" s="55"/>
      <c r="BK17" s="72"/>
      <c r="BL17" s="76"/>
      <c r="BN17" s="72"/>
      <c r="BS17" s="40">
        <v>16</v>
      </c>
      <c r="BT17" s="72"/>
      <c r="BU17" s="76"/>
      <c r="BY17" s="72"/>
      <c r="BZ17" s="76"/>
      <c r="CD17" s="72"/>
      <c r="CE17" s="76">
        <v>2</v>
      </c>
      <c r="CG17" s="72"/>
      <c r="CH17" s="76"/>
      <c r="CL17" s="72"/>
      <c r="CM17" s="74"/>
      <c r="CN17" s="41">
        <f>12.5+7.5+11.5+5.5</f>
        <v>37</v>
      </c>
      <c r="CO17" s="41"/>
      <c r="CP17" s="41"/>
      <c r="CQ17" s="104"/>
      <c r="CR17" s="74"/>
      <c r="CS17" s="41">
        <f>1+4+1+1.5+1.5</f>
        <v>9</v>
      </c>
      <c r="CT17" s="41"/>
      <c r="CU17" s="41"/>
      <c r="CV17" s="104"/>
      <c r="CW17" s="74"/>
      <c r="CX17" s="41">
        <f>4+4+4</f>
        <v>12</v>
      </c>
      <c r="CY17" s="104"/>
      <c r="CZ17" s="112"/>
      <c r="DA17" s="41">
        <f>12.5+7.5+5.5</f>
        <v>25.5</v>
      </c>
      <c r="DB17" s="41"/>
      <c r="DC17" s="41"/>
      <c r="DD17" s="166"/>
      <c r="DE17" s="74"/>
      <c r="DF17" s="104"/>
      <c r="DG17" s="80">
        <v>6</v>
      </c>
      <c r="DH17" s="72">
        <v>20</v>
      </c>
      <c r="DI17" s="95">
        <f>I17*1.1</f>
        <v>623.70000000000005</v>
      </c>
      <c r="DJ17" s="78">
        <f>I17*1.1</f>
        <v>623.70000000000005</v>
      </c>
    </row>
    <row r="18" spans="1:114" ht="15.75" thickBot="1" x14ac:dyDescent="0.3">
      <c r="A18" s="119">
        <v>12</v>
      </c>
      <c r="B18" s="120" t="s">
        <v>91</v>
      </c>
      <c r="C18" s="121" t="s">
        <v>92</v>
      </c>
      <c r="D18" s="91"/>
      <c r="E18" s="44"/>
      <c r="F18" s="44"/>
      <c r="G18" s="44"/>
      <c r="H18" s="44"/>
      <c r="I18" s="44">
        <v>247</v>
      </c>
      <c r="J18" s="85"/>
      <c r="K18" s="122"/>
      <c r="L18" s="44"/>
      <c r="M18" s="44"/>
      <c r="N18" s="44"/>
      <c r="O18" s="44"/>
      <c r="P18" s="44"/>
      <c r="Q18" s="44"/>
      <c r="R18" s="44"/>
      <c r="S18" s="44"/>
      <c r="T18" s="116"/>
      <c r="U18" s="96"/>
      <c r="V18" s="45"/>
      <c r="W18" s="45">
        <f>I18-DA18-DE18</f>
        <v>222</v>
      </c>
      <c r="X18" s="110"/>
      <c r="Y18" s="91"/>
      <c r="Z18" s="44"/>
      <c r="AA18" s="44"/>
      <c r="AB18" s="44"/>
      <c r="AC18" s="44">
        <v>1</v>
      </c>
      <c r="AD18" s="85"/>
      <c r="AE18" s="91"/>
      <c r="AF18" s="44"/>
      <c r="AG18" s="44"/>
      <c r="AH18" s="44"/>
      <c r="AI18" s="44"/>
      <c r="AJ18" s="44">
        <v>1</v>
      </c>
      <c r="AK18" s="85"/>
      <c r="AL18" s="91"/>
      <c r="AM18" s="44"/>
      <c r="AN18" s="116"/>
      <c r="AO18" s="85"/>
      <c r="AP18" s="91"/>
      <c r="AQ18" s="44"/>
      <c r="AR18" s="44"/>
      <c r="AS18" s="44"/>
      <c r="AT18" s="85"/>
      <c r="AU18" s="91"/>
      <c r="AV18" s="44"/>
      <c r="AW18" s="44"/>
      <c r="AX18" s="44"/>
      <c r="AY18" s="44"/>
      <c r="AZ18" s="44"/>
      <c r="BA18" s="44"/>
      <c r="BB18" s="44"/>
      <c r="BC18" s="85"/>
      <c r="BD18" s="91"/>
      <c r="BE18" s="44"/>
      <c r="BF18" s="44"/>
      <c r="BG18" s="44"/>
      <c r="BH18" s="44"/>
      <c r="BI18" s="44"/>
      <c r="BJ18" s="116"/>
      <c r="BK18" s="85"/>
      <c r="BL18" s="91"/>
      <c r="BM18" s="44"/>
      <c r="BN18" s="85"/>
      <c r="BO18" s="44"/>
      <c r="BP18" s="44"/>
      <c r="BQ18" s="44"/>
      <c r="BR18" s="44"/>
      <c r="BS18" s="44"/>
      <c r="BT18" s="85"/>
      <c r="BU18" s="91"/>
      <c r="BV18" s="44"/>
      <c r="BW18" s="44"/>
      <c r="BX18" s="44"/>
      <c r="BY18" s="85"/>
      <c r="BZ18" s="91"/>
      <c r="CA18" s="44"/>
      <c r="CB18" s="44"/>
      <c r="CC18" s="44"/>
      <c r="CD18" s="85"/>
      <c r="CE18" s="91"/>
      <c r="CF18" s="44"/>
      <c r="CG18" s="85"/>
      <c r="CH18" s="91"/>
      <c r="CI18" s="44"/>
      <c r="CJ18" s="44"/>
      <c r="CK18" s="44"/>
      <c r="CL18" s="85"/>
      <c r="CM18" s="96"/>
      <c r="CN18" s="45">
        <v>7</v>
      </c>
      <c r="CO18" s="45"/>
      <c r="CP18" s="45"/>
      <c r="CQ18" s="110"/>
      <c r="CR18" s="96"/>
      <c r="CS18" s="45">
        <v>18</v>
      </c>
      <c r="CT18" s="45"/>
      <c r="CU18" s="45"/>
      <c r="CV18" s="110"/>
      <c r="CW18" s="96"/>
      <c r="CX18" s="45"/>
      <c r="CY18" s="110"/>
      <c r="CZ18" s="123"/>
      <c r="DA18" s="45">
        <f>CN18</f>
        <v>7</v>
      </c>
      <c r="DB18" s="45"/>
      <c r="DC18" s="45"/>
      <c r="DD18" s="167"/>
      <c r="DE18" s="168">
        <f>CS18</f>
        <v>18</v>
      </c>
      <c r="DF18" s="105"/>
      <c r="DG18" s="122"/>
      <c r="DH18" s="85">
        <v>5</v>
      </c>
      <c r="DI18" s="124">
        <f>I18*1.1</f>
        <v>271.70000000000005</v>
      </c>
      <c r="DJ18" s="94">
        <f>I18*1.1</f>
        <v>271.70000000000005</v>
      </c>
    </row>
    <row r="19" spans="1:114" ht="15.75" thickBot="1" x14ac:dyDescent="0.3">
      <c r="A19" s="261" t="s">
        <v>107</v>
      </c>
      <c r="B19" s="262"/>
      <c r="C19" s="262"/>
      <c r="D19" s="130">
        <f>D10+D11+D12+D13+D14+D15+D16+D17+D18</f>
        <v>0</v>
      </c>
      <c r="E19" s="130">
        <f t="shared" ref="E19:BQ19" si="2">E10+E11+E12+E13+E14+E15+E16+E17+E18</f>
        <v>27</v>
      </c>
      <c r="F19" s="130">
        <f t="shared" si="2"/>
        <v>264</v>
      </c>
      <c r="G19" s="130">
        <f t="shared" si="2"/>
        <v>0</v>
      </c>
      <c r="H19" s="130">
        <f t="shared" si="2"/>
        <v>0</v>
      </c>
      <c r="I19" s="130">
        <f t="shared" si="2"/>
        <v>1934</v>
      </c>
      <c r="J19" s="130">
        <f t="shared" si="2"/>
        <v>420</v>
      </c>
      <c r="K19" s="130">
        <f t="shared" si="2"/>
        <v>0</v>
      </c>
      <c r="L19" s="130">
        <f t="shared" si="2"/>
        <v>0</v>
      </c>
      <c r="M19" s="130">
        <f t="shared" si="2"/>
        <v>0</v>
      </c>
      <c r="N19" s="130">
        <f t="shared" si="2"/>
        <v>0</v>
      </c>
      <c r="O19" s="130">
        <f t="shared" si="2"/>
        <v>0</v>
      </c>
      <c r="P19" s="130">
        <f t="shared" si="2"/>
        <v>0</v>
      </c>
      <c r="Q19" s="130">
        <f t="shared" si="2"/>
        <v>0</v>
      </c>
      <c r="R19" s="130">
        <f t="shared" si="2"/>
        <v>0</v>
      </c>
      <c r="S19" s="130">
        <f t="shared" si="2"/>
        <v>0</v>
      </c>
      <c r="T19" s="130">
        <f t="shared" si="2"/>
        <v>0</v>
      </c>
      <c r="U19" s="130">
        <f t="shared" si="2"/>
        <v>220</v>
      </c>
      <c r="V19" s="130">
        <f t="shared" si="2"/>
        <v>98</v>
      </c>
      <c r="W19" s="130">
        <f t="shared" si="2"/>
        <v>1968</v>
      </c>
      <c r="X19" s="130">
        <f t="shared" si="2"/>
        <v>237</v>
      </c>
      <c r="Y19" s="130">
        <f t="shared" si="2"/>
        <v>0</v>
      </c>
      <c r="Z19" s="130">
        <f t="shared" si="2"/>
        <v>0</v>
      </c>
      <c r="AA19" s="130">
        <f t="shared" si="2"/>
        <v>0</v>
      </c>
      <c r="AB19" s="130">
        <f t="shared" si="2"/>
        <v>0</v>
      </c>
      <c r="AC19" s="130">
        <f t="shared" si="2"/>
        <v>2</v>
      </c>
      <c r="AD19" s="130">
        <f t="shared" si="2"/>
        <v>1</v>
      </c>
      <c r="AE19" s="130">
        <f t="shared" si="2"/>
        <v>0</v>
      </c>
      <c r="AF19" s="130">
        <f t="shared" si="2"/>
        <v>0</v>
      </c>
      <c r="AG19" s="130">
        <f t="shared" si="2"/>
        <v>1</v>
      </c>
      <c r="AH19" s="130">
        <f t="shared" si="2"/>
        <v>0</v>
      </c>
      <c r="AI19" s="130">
        <f t="shared" si="2"/>
        <v>0</v>
      </c>
      <c r="AJ19" s="130">
        <f t="shared" si="2"/>
        <v>4</v>
      </c>
      <c r="AK19" s="130">
        <f t="shared" si="2"/>
        <v>2</v>
      </c>
      <c r="AL19" s="130">
        <f t="shared" si="2"/>
        <v>1</v>
      </c>
      <c r="AM19" s="130">
        <f t="shared" si="2"/>
        <v>0</v>
      </c>
      <c r="AN19" s="130">
        <f t="shared" si="2"/>
        <v>0</v>
      </c>
      <c r="AO19" s="130">
        <f t="shared" si="2"/>
        <v>0</v>
      </c>
      <c r="AP19" s="130">
        <f t="shared" si="2"/>
        <v>0</v>
      </c>
      <c r="AQ19" s="130">
        <f t="shared" si="2"/>
        <v>0</v>
      </c>
      <c r="AR19" s="130">
        <f t="shared" si="2"/>
        <v>0</v>
      </c>
      <c r="AS19" s="130">
        <f t="shared" si="2"/>
        <v>0</v>
      </c>
      <c r="AT19" s="130">
        <f t="shared" si="2"/>
        <v>0</v>
      </c>
      <c r="AU19" s="130">
        <f t="shared" si="2"/>
        <v>0</v>
      </c>
      <c r="AV19" s="130">
        <f>AV10+AV11+AV12+AV13+AV14+AV15+AV16+AV17+AV18</f>
        <v>0</v>
      </c>
      <c r="AW19" s="130">
        <f t="shared" si="2"/>
        <v>0</v>
      </c>
      <c r="AX19" s="130">
        <f t="shared" si="2"/>
        <v>0</v>
      </c>
      <c r="AY19" s="130">
        <f t="shared" si="2"/>
        <v>0</v>
      </c>
      <c r="AZ19" s="130">
        <f t="shared" si="2"/>
        <v>0</v>
      </c>
      <c r="BA19" s="130">
        <f t="shared" si="2"/>
        <v>0</v>
      </c>
      <c r="BB19" s="130">
        <f t="shared" si="2"/>
        <v>0</v>
      </c>
      <c r="BC19" s="130">
        <f t="shared" si="2"/>
        <v>0</v>
      </c>
      <c r="BD19" s="130">
        <f t="shared" si="2"/>
        <v>1</v>
      </c>
      <c r="BE19" s="130">
        <f t="shared" si="2"/>
        <v>0</v>
      </c>
      <c r="BF19" s="130">
        <f t="shared" si="2"/>
        <v>1</v>
      </c>
      <c r="BG19" s="130">
        <f t="shared" si="2"/>
        <v>0</v>
      </c>
      <c r="BH19" s="130">
        <f t="shared" si="2"/>
        <v>0</v>
      </c>
      <c r="BI19" s="130">
        <f t="shared" si="2"/>
        <v>1</v>
      </c>
      <c r="BJ19" s="130"/>
      <c r="BK19" s="130">
        <f t="shared" si="2"/>
        <v>1</v>
      </c>
      <c r="BL19" s="130">
        <f t="shared" si="2"/>
        <v>0</v>
      </c>
      <c r="BM19" s="130">
        <f t="shared" si="2"/>
        <v>0</v>
      </c>
      <c r="BN19" s="130">
        <f t="shared" si="2"/>
        <v>0</v>
      </c>
      <c r="BO19" s="130">
        <f t="shared" si="2"/>
        <v>2</v>
      </c>
      <c r="BP19" s="130">
        <f t="shared" si="2"/>
        <v>0</v>
      </c>
      <c r="BQ19" s="130">
        <f t="shared" si="2"/>
        <v>0</v>
      </c>
      <c r="BR19" s="130">
        <f t="shared" ref="BR19:DJ19" si="3">BR10+BR11+BR12+BR13+BR14+BR15+BR16+BR17+BR18</f>
        <v>0</v>
      </c>
      <c r="BS19" s="130">
        <f t="shared" si="3"/>
        <v>26</v>
      </c>
      <c r="BT19" s="130">
        <f t="shared" si="3"/>
        <v>15</v>
      </c>
      <c r="BU19" s="130">
        <f t="shared" si="3"/>
        <v>0</v>
      </c>
      <c r="BV19" s="130">
        <f t="shared" si="3"/>
        <v>0</v>
      </c>
      <c r="BW19" s="130">
        <f t="shared" si="3"/>
        <v>0</v>
      </c>
      <c r="BX19" s="130">
        <f t="shared" si="3"/>
        <v>0</v>
      </c>
      <c r="BY19" s="130">
        <f t="shared" si="3"/>
        <v>0</v>
      </c>
      <c r="BZ19" s="130">
        <f t="shared" si="3"/>
        <v>0</v>
      </c>
      <c r="CA19" s="130">
        <f t="shared" si="3"/>
        <v>0</v>
      </c>
      <c r="CB19" s="130">
        <f t="shared" si="3"/>
        <v>0</v>
      </c>
      <c r="CC19" s="130">
        <f t="shared" si="3"/>
        <v>0</v>
      </c>
      <c r="CD19" s="130">
        <f t="shared" si="3"/>
        <v>0</v>
      </c>
      <c r="CE19" s="130">
        <f t="shared" si="3"/>
        <v>2</v>
      </c>
      <c r="CF19" s="130">
        <f t="shared" si="3"/>
        <v>0</v>
      </c>
      <c r="CG19" s="130">
        <f t="shared" si="3"/>
        <v>0</v>
      </c>
      <c r="CH19" s="130">
        <f t="shared" si="3"/>
        <v>0</v>
      </c>
      <c r="CI19" s="130">
        <f t="shared" si="3"/>
        <v>0</v>
      </c>
      <c r="CJ19" s="130">
        <f t="shared" si="3"/>
        <v>1</v>
      </c>
      <c r="CK19" s="130">
        <f t="shared" si="3"/>
        <v>0</v>
      </c>
      <c r="CL19" s="130">
        <f t="shared" si="3"/>
        <v>0</v>
      </c>
      <c r="CM19" s="130">
        <f t="shared" si="3"/>
        <v>36.5</v>
      </c>
      <c r="CN19" s="130">
        <f t="shared" si="3"/>
        <v>108.5</v>
      </c>
      <c r="CO19" s="130">
        <f t="shared" si="3"/>
        <v>0</v>
      </c>
      <c r="CP19" s="130">
        <f t="shared" si="3"/>
        <v>0</v>
      </c>
      <c r="CQ19" s="130">
        <f t="shared" si="3"/>
        <v>0</v>
      </c>
      <c r="CR19" s="130">
        <f t="shared" si="3"/>
        <v>10.5</v>
      </c>
      <c r="CS19" s="130">
        <f t="shared" si="3"/>
        <v>53</v>
      </c>
      <c r="CT19" s="130">
        <f t="shared" si="3"/>
        <v>0</v>
      </c>
      <c r="CU19" s="130">
        <f t="shared" si="3"/>
        <v>28</v>
      </c>
      <c r="CV19" s="130">
        <f t="shared" si="3"/>
        <v>0</v>
      </c>
      <c r="CW19" s="130">
        <f t="shared" si="3"/>
        <v>9</v>
      </c>
      <c r="CX19" s="130">
        <f t="shared" si="3"/>
        <v>32</v>
      </c>
      <c r="CY19" s="130">
        <f t="shared" si="3"/>
        <v>10</v>
      </c>
      <c r="CZ19" s="130">
        <f t="shared" si="3"/>
        <v>7</v>
      </c>
      <c r="DA19" s="130">
        <f t="shared" si="3"/>
        <v>87.5</v>
      </c>
      <c r="DB19" s="130">
        <f t="shared" si="3"/>
        <v>0</v>
      </c>
      <c r="DC19" s="130">
        <f t="shared" si="3"/>
        <v>0</v>
      </c>
      <c r="DD19" s="130">
        <f t="shared" si="3"/>
        <v>0</v>
      </c>
      <c r="DE19" s="130">
        <f t="shared" si="3"/>
        <v>27.5</v>
      </c>
      <c r="DF19" s="130">
        <f t="shared" si="3"/>
        <v>25</v>
      </c>
      <c r="DG19" s="130">
        <f t="shared" si="3"/>
        <v>27</v>
      </c>
      <c r="DH19" s="130">
        <f t="shared" si="3"/>
        <v>86</v>
      </c>
      <c r="DI19" s="130">
        <f t="shared" si="3"/>
        <v>2909.5</v>
      </c>
      <c r="DJ19" s="131">
        <f t="shared" si="3"/>
        <v>2909.5</v>
      </c>
    </row>
    <row r="20" spans="1:114" ht="15.75" thickBot="1" x14ac:dyDescent="0.3">
      <c r="A20" s="236" t="s">
        <v>114</v>
      </c>
      <c r="B20" s="237"/>
      <c r="C20" s="237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38"/>
      <c r="AK20" s="238"/>
      <c r="AL20" s="238"/>
      <c r="AM20" s="238"/>
      <c r="AN20" s="238"/>
      <c r="AO20" s="238"/>
      <c r="AP20" s="238"/>
      <c r="AQ20" s="238"/>
      <c r="AR20" s="238"/>
      <c r="AS20" s="238"/>
      <c r="AT20" s="238"/>
      <c r="AU20" s="238"/>
      <c r="AV20" s="238"/>
      <c r="AW20" s="238"/>
      <c r="AX20" s="238"/>
      <c r="AY20" s="238"/>
      <c r="AZ20" s="238"/>
      <c r="BA20" s="238"/>
      <c r="BB20" s="238"/>
      <c r="BC20" s="238"/>
      <c r="BD20" s="238"/>
      <c r="BE20" s="238"/>
      <c r="BF20" s="238"/>
      <c r="BG20" s="238"/>
      <c r="BH20" s="238"/>
      <c r="BI20" s="238"/>
      <c r="BJ20" s="238"/>
      <c r="BK20" s="238"/>
      <c r="BL20" s="238"/>
      <c r="BM20" s="238"/>
      <c r="BN20" s="238"/>
      <c r="BO20" s="238"/>
      <c r="BP20" s="238"/>
      <c r="BQ20" s="238"/>
      <c r="BR20" s="238"/>
      <c r="BS20" s="238"/>
      <c r="BT20" s="238"/>
      <c r="BU20" s="238"/>
      <c r="BV20" s="238"/>
      <c r="BW20" s="238"/>
      <c r="BX20" s="238"/>
      <c r="BY20" s="238"/>
      <c r="BZ20" s="238"/>
      <c r="CA20" s="238"/>
      <c r="CB20" s="238"/>
      <c r="CC20" s="238"/>
      <c r="CD20" s="238"/>
      <c r="CE20" s="238"/>
      <c r="CF20" s="238"/>
      <c r="CG20" s="238"/>
      <c r="CH20" s="238"/>
      <c r="CI20" s="238"/>
      <c r="CJ20" s="238"/>
      <c r="CK20" s="238"/>
      <c r="CL20" s="238"/>
      <c r="CM20" s="238"/>
      <c r="CN20" s="238"/>
      <c r="CO20" s="238"/>
      <c r="CP20" s="238"/>
      <c r="CQ20" s="238"/>
      <c r="CR20" s="238"/>
      <c r="CS20" s="238"/>
      <c r="CT20" s="238"/>
      <c r="CU20" s="238"/>
      <c r="CV20" s="238"/>
      <c r="CW20" s="238"/>
      <c r="CX20" s="238"/>
      <c r="CY20" s="238"/>
      <c r="CZ20" s="238"/>
      <c r="DA20" s="238"/>
      <c r="DB20" s="238"/>
      <c r="DC20" s="238"/>
      <c r="DD20" s="238"/>
      <c r="DE20" s="238"/>
      <c r="DF20" s="238"/>
      <c r="DG20" s="238"/>
      <c r="DH20" s="238"/>
      <c r="DI20" s="238"/>
      <c r="DJ20" s="239"/>
    </row>
    <row r="21" spans="1:114" ht="15.75" thickBot="1" x14ac:dyDescent="0.3">
      <c r="A21" s="119">
        <v>13</v>
      </c>
      <c r="B21" s="120" t="s">
        <v>91</v>
      </c>
      <c r="C21" s="121" t="s">
        <v>93</v>
      </c>
      <c r="D21" s="125"/>
      <c r="E21" s="126"/>
      <c r="F21" s="126"/>
      <c r="G21" s="126"/>
      <c r="H21" s="126"/>
      <c r="I21" s="126">
        <v>4013</v>
      </c>
      <c r="J21" s="127"/>
      <c r="K21" s="122"/>
      <c r="L21" s="44"/>
      <c r="M21" s="44"/>
      <c r="N21" s="44"/>
      <c r="O21" s="44"/>
      <c r="P21" s="44"/>
      <c r="Q21" s="44"/>
      <c r="R21" s="44"/>
      <c r="S21" s="44"/>
      <c r="T21" s="116"/>
      <c r="U21" s="113"/>
      <c r="V21" s="114"/>
      <c r="W21" s="150">
        <f>I21-DA21</f>
        <v>3992</v>
      </c>
      <c r="X21" s="115"/>
      <c r="Y21" s="122"/>
      <c r="Z21" s="44"/>
      <c r="AA21" s="44"/>
      <c r="AB21" s="116"/>
      <c r="AC21" s="113"/>
      <c r="AD21" s="115"/>
      <c r="AE21" s="113"/>
      <c r="AF21" s="114"/>
      <c r="AG21" s="114"/>
      <c r="AH21" s="114"/>
      <c r="AI21" s="114"/>
      <c r="AJ21" s="114"/>
      <c r="AK21" s="115"/>
      <c r="AL21" s="113"/>
      <c r="AM21" s="114"/>
      <c r="AN21" s="115"/>
      <c r="AO21" s="122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116"/>
      <c r="BD21" s="113"/>
      <c r="BE21" s="114"/>
      <c r="BF21" s="114"/>
      <c r="BG21" s="114"/>
      <c r="BH21" s="114"/>
      <c r="BI21" s="114"/>
      <c r="BJ21" s="114"/>
      <c r="BK21" s="115"/>
      <c r="BL21" s="122"/>
      <c r="BM21" s="116"/>
      <c r="BN21" s="151"/>
      <c r="BO21" s="113"/>
      <c r="BP21" s="114"/>
      <c r="BQ21" s="114"/>
      <c r="BR21" s="114"/>
      <c r="BS21" s="114">
        <v>23</v>
      </c>
      <c r="BT21" s="115"/>
      <c r="BU21" s="122"/>
      <c r="BV21" s="44"/>
      <c r="BW21" s="44"/>
      <c r="BX21" s="44"/>
      <c r="BY21" s="44"/>
      <c r="BZ21" s="44"/>
      <c r="CA21" s="44"/>
      <c r="CB21" s="44"/>
      <c r="CC21" s="44"/>
      <c r="CD21" s="116"/>
      <c r="CE21" s="113">
        <v>1</v>
      </c>
      <c r="CF21" s="114"/>
      <c r="CG21" s="114"/>
      <c r="CH21" s="114"/>
      <c r="CI21" s="114"/>
      <c r="CJ21" s="114"/>
      <c r="CK21" s="114"/>
      <c r="CL21" s="115"/>
      <c r="CM21" s="113"/>
      <c r="CN21" s="150">
        <f>11+10+11+11+9</f>
        <v>52</v>
      </c>
      <c r="CO21" s="152"/>
      <c r="CP21" s="152"/>
      <c r="CQ21" s="153"/>
      <c r="CR21" s="154"/>
      <c r="CS21" s="150">
        <f>4.5+4.5+4.5+5</f>
        <v>18.5</v>
      </c>
      <c r="CT21" s="152"/>
      <c r="CU21" s="152"/>
      <c r="CV21" s="153"/>
      <c r="CW21" s="154"/>
      <c r="CX21" s="152"/>
      <c r="CY21" s="153"/>
      <c r="CZ21" s="155"/>
      <c r="DA21" s="150">
        <f>10+11</f>
        <v>21</v>
      </c>
      <c r="DB21" s="152"/>
      <c r="DC21" s="152"/>
      <c r="DD21" s="169"/>
      <c r="DE21" s="154"/>
      <c r="DF21" s="153"/>
      <c r="DG21" s="170">
        <v>33</v>
      </c>
      <c r="DH21" s="156">
        <v>16</v>
      </c>
      <c r="DI21" s="157">
        <f>I21*1.1</f>
        <v>4414.3</v>
      </c>
      <c r="DJ21" s="127">
        <f>I21*1.1</f>
        <v>4414.3</v>
      </c>
    </row>
    <row r="22" spans="1:114" ht="15.75" thickBot="1" x14ac:dyDescent="0.3">
      <c r="A22" s="261" t="s">
        <v>106</v>
      </c>
      <c r="B22" s="262"/>
      <c r="C22" s="262"/>
      <c r="D22" s="130">
        <f>D21</f>
        <v>0</v>
      </c>
      <c r="E22" s="130">
        <f t="shared" ref="E22:BP22" si="4">E21</f>
        <v>0</v>
      </c>
      <c r="F22" s="130">
        <f t="shared" si="4"/>
        <v>0</v>
      </c>
      <c r="G22" s="130">
        <f t="shared" si="4"/>
        <v>0</v>
      </c>
      <c r="H22" s="130">
        <f t="shared" si="4"/>
        <v>0</v>
      </c>
      <c r="I22" s="130">
        <f t="shared" si="4"/>
        <v>4013</v>
      </c>
      <c r="J22" s="130">
        <f t="shared" si="4"/>
        <v>0</v>
      </c>
      <c r="K22" s="130">
        <f t="shared" si="4"/>
        <v>0</v>
      </c>
      <c r="L22" s="130">
        <f t="shared" si="4"/>
        <v>0</v>
      </c>
      <c r="M22" s="130">
        <f t="shared" si="4"/>
        <v>0</v>
      </c>
      <c r="N22" s="130">
        <f t="shared" si="4"/>
        <v>0</v>
      </c>
      <c r="O22" s="130">
        <f t="shared" si="4"/>
        <v>0</v>
      </c>
      <c r="P22" s="130">
        <f t="shared" si="4"/>
        <v>0</v>
      </c>
      <c r="Q22" s="130">
        <f t="shared" si="4"/>
        <v>0</v>
      </c>
      <c r="R22" s="130">
        <f t="shared" si="4"/>
        <v>0</v>
      </c>
      <c r="S22" s="130">
        <f t="shared" si="4"/>
        <v>0</v>
      </c>
      <c r="T22" s="130">
        <f t="shared" si="4"/>
        <v>0</v>
      </c>
      <c r="U22" s="130">
        <f t="shared" si="4"/>
        <v>0</v>
      </c>
      <c r="V22" s="130">
        <f t="shared" si="4"/>
        <v>0</v>
      </c>
      <c r="W22" s="130">
        <f t="shared" si="4"/>
        <v>3992</v>
      </c>
      <c r="X22" s="130">
        <f t="shared" si="4"/>
        <v>0</v>
      </c>
      <c r="Y22" s="130">
        <f t="shared" si="4"/>
        <v>0</v>
      </c>
      <c r="Z22" s="130">
        <f t="shared" si="4"/>
        <v>0</v>
      </c>
      <c r="AA22" s="130">
        <f t="shared" si="4"/>
        <v>0</v>
      </c>
      <c r="AB22" s="130">
        <f t="shared" si="4"/>
        <v>0</v>
      </c>
      <c r="AC22" s="130">
        <f t="shared" si="4"/>
        <v>0</v>
      </c>
      <c r="AD22" s="130">
        <f t="shared" si="4"/>
        <v>0</v>
      </c>
      <c r="AE22" s="130">
        <f t="shared" si="4"/>
        <v>0</v>
      </c>
      <c r="AF22" s="130">
        <f t="shared" si="4"/>
        <v>0</v>
      </c>
      <c r="AG22" s="130">
        <f t="shared" si="4"/>
        <v>0</v>
      </c>
      <c r="AH22" s="130">
        <f t="shared" si="4"/>
        <v>0</v>
      </c>
      <c r="AI22" s="130">
        <f t="shared" si="4"/>
        <v>0</v>
      </c>
      <c r="AJ22" s="130">
        <f t="shared" si="4"/>
        <v>0</v>
      </c>
      <c r="AK22" s="130">
        <f t="shared" si="4"/>
        <v>0</v>
      </c>
      <c r="AL22" s="130">
        <f t="shared" si="4"/>
        <v>0</v>
      </c>
      <c r="AM22" s="130">
        <f t="shared" si="4"/>
        <v>0</v>
      </c>
      <c r="AN22" s="130">
        <f t="shared" si="4"/>
        <v>0</v>
      </c>
      <c r="AO22" s="130">
        <f t="shared" si="4"/>
        <v>0</v>
      </c>
      <c r="AP22" s="130">
        <f t="shared" si="4"/>
        <v>0</v>
      </c>
      <c r="AQ22" s="130">
        <f t="shared" si="4"/>
        <v>0</v>
      </c>
      <c r="AR22" s="130">
        <f t="shared" si="4"/>
        <v>0</v>
      </c>
      <c r="AS22" s="130">
        <f t="shared" si="4"/>
        <v>0</v>
      </c>
      <c r="AT22" s="130">
        <f t="shared" si="4"/>
        <v>0</v>
      </c>
      <c r="AU22" s="130">
        <f t="shared" si="4"/>
        <v>0</v>
      </c>
      <c r="AV22" s="130">
        <f>AV21</f>
        <v>0</v>
      </c>
      <c r="AW22" s="130">
        <f t="shared" si="4"/>
        <v>0</v>
      </c>
      <c r="AX22" s="130">
        <f t="shared" si="4"/>
        <v>0</v>
      </c>
      <c r="AY22" s="130">
        <f t="shared" si="4"/>
        <v>0</v>
      </c>
      <c r="AZ22" s="130">
        <f t="shared" si="4"/>
        <v>0</v>
      </c>
      <c r="BA22" s="130">
        <f t="shared" si="4"/>
        <v>0</v>
      </c>
      <c r="BB22" s="130">
        <f t="shared" si="4"/>
        <v>0</v>
      </c>
      <c r="BC22" s="130">
        <f t="shared" si="4"/>
        <v>0</v>
      </c>
      <c r="BD22" s="130">
        <f t="shared" si="4"/>
        <v>0</v>
      </c>
      <c r="BE22" s="130">
        <f t="shared" si="4"/>
        <v>0</v>
      </c>
      <c r="BF22" s="130">
        <f t="shared" si="4"/>
        <v>0</v>
      </c>
      <c r="BG22" s="130">
        <f t="shared" si="4"/>
        <v>0</v>
      </c>
      <c r="BH22" s="130">
        <f t="shared" si="4"/>
        <v>0</v>
      </c>
      <c r="BI22" s="130">
        <f t="shared" si="4"/>
        <v>0</v>
      </c>
      <c r="BJ22" s="130">
        <f t="shared" si="4"/>
        <v>0</v>
      </c>
      <c r="BK22" s="130">
        <f t="shared" si="4"/>
        <v>0</v>
      </c>
      <c r="BL22" s="130">
        <f t="shared" si="4"/>
        <v>0</v>
      </c>
      <c r="BM22" s="130">
        <f t="shared" si="4"/>
        <v>0</v>
      </c>
      <c r="BN22" s="130">
        <f t="shared" si="4"/>
        <v>0</v>
      </c>
      <c r="BO22" s="130">
        <f t="shared" si="4"/>
        <v>0</v>
      </c>
      <c r="BP22" s="130">
        <f t="shared" si="4"/>
        <v>0</v>
      </c>
      <c r="BQ22" s="130">
        <f t="shared" ref="BQ22:DJ22" si="5">BQ21</f>
        <v>0</v>
      </c>
      <c r="BR22" s="130">
        <f t="shared" si="5"/>
        <v>0</v>
      </c>
      <c r="BS22" s="130">
        <f t="shared" si="5"/>
        <v>23</v>
      </c>
      <c r="BT22" s="130">
        <f t="shared" si="5"/>
        <v>0</v>
      </c>
      <c r="BU22" s="130">
        <f t="shared" si="5"/>
        <v>0</v>
      </c>
      <c r="BV22" s="130">
        <f t="shared" si="5"/>
        <v>0</v>
      </c>
      <c r="BW22" s="130">
        <f t="shared" si="5"/>
        <v>0</v>
      </c>
      <c r="BX22" s="130">
        <f t="shared" si="5"/>
        <v>0</v>
      </c>
      <c r="BY22" s="130">
        <f t="shared" si="5"/>
        <v>0</v>
      </c>
      <c r="BZ22" s="130">
        <f t="shared" si="5"/>
        <v>0</v>
      </c>
      <c r="CA22" s="130">
        <f t="shared" si="5"/>
        <v>0</v>
      </c>
      <c r="CB22" s="130">
        <f t="shared" si="5"/>
        <v>0</v>
      </c>
      <c r="CC22" s="130">
        <f t="shared" si="5"/>
        <v>0</v>
      </c>
      <c r="CD22" s="130">
        <f t="shared" si="5"/>
        <v>0</v>
      </c>
      <c r="CE22" s="130">
        <f t="shared" si="5"/>
        <v>1</v>
      </c>
      <c r="CF22" s="130">
        <f t="shared" si="5"/>
        <v>0</v>
      </c>
      <c r="CG22" s="130">
        <f t="shared" si="5"/>
        <v>0</v>
      </c>
      <c r="CH22" s="130">
        <f t="shared" si="5"/>
        <v>0</v>
      </c>
      <c r="CI22" s="130">
        <f t="shared" si="5"/>
        <v>0</v>
      </c>
      <c r="CJ22" s="130">
        <f t="shared" si="5"/>
        <v>0</v>
      </c>
      <c r="CK22" s="130">
        <f t="shared" si="5"/>
        <v>0</v>
      </c>
      <c r="CL22" s="130">
        <f t="shared" si="5"/>
        <v>0</v>
      </c>
      <c r="CM22" s="130">
        <f t="shared" si="5"/>
        <v>0</v>
      </c>
      <c r="CN22" s="130">
        <f t="shared" si="5"/>
        <v>52</v>
      </c>
      <c r="CO22" s="130">
        <f t="shared" si="5"/>
        <v>0</v>
      </c>
      <c r="CP22" s="130">
        <f t="shared" si="5"/>
        <v>0</v>
      </c>
      <c r="CQ22" s="130">
        <f t="shared" si="5"/>
        <v>0</v>
      </c>
      <c r="CR22" s="130">
        <f t="shared" si="5"/>
        <v>0</v>
      </c>
      <c r="CS22" s="130">
        <f t="shared" si="5"/>
        <v>18.5</v>
      </c>
      <c r="CT22" s="130">
        <f t="shared" si="5"/>
        <v>0</v>
      </c>
      <c r="CU22" s="130">
        <f t="shared" si="5"/>
        <v>0</v>
      </c>
      <c r="CV22" s="130">
        <f t="shared" si="5"/>
        <v>0</v>
      </c>
      <c r="CW22" s="130">
        <f t="shared" si="5"/>
        <v>0</v>
      </c>
      <c r="CX22" s="130">
        <f t="shared" si="5"/>
        <v>0</v>
      </c>
      <c r="CY22" s="130">
        <f t="shared" si="5"/>
        <v>0</v>
      </c>
      <c r="CZ22" s="130">
        <f t="shared" si="5"/>
        <v>0</v>
      </c>
      <c r="DA22" s="130">
        <f t="shared" si="5"/>
        <v>21</v>
      </c>
      <c r="DB22" s="130">
        <f t="shared" si="5"/>
        <v>0</v>
      </c>
      <c r="DC22" s="130">
        <f t="shared" si="5"/>
        <v>0</v>
      </c>
      <c r="DD22" s="130">
        <f t="shared" si="5"/>
        <v>0</v>
      </c>
      <c r="DE22" s="130">
        <f t="shared" si="5"/>
        <v>0</v>
      </c>
      <c r="DF22" s="130">
        <f t="shared" si="5"/>
        <v>0</v>
      </c>
      <c r="DG22" s="130">
        <f t="shared" si="5"/>
        <v>33</v>
      </c>
      <c r="DH22" s="136">
        <f t="shared" si="5"/>
        <v>16</v>
      </c>
      <c r="DI22" s="132">
        <f t="shared" si="5"/>
        <v>4414.3</v>
      </c>
      <c r="DJ22" s="131">
        <f t="shared" si="5"/>
        <v>4414.3</v>
      </c>
    </row>
    <row r="23" spans="1:114" ht="15.75" thickBot="1" x14ac:dyDescent="0.3">
      <c r="A23" s="236" t="s">
        <v>95</v>
      </c>
      <c r="B23" s="237"/>
      <c r="C23" s="237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8"/>
      <c r="AY23" s="238"/>
      <c r="AZ23" s="238"/>
      <c r="BA23" s="238"/>
      <c r="BB23" s="238"/>
      <c r="BC23" s="238"/>
      <c r="BD23" s="238"/>
      <c r="BE23" s="238"/>
      <c r="BF23" s="238"/>
      <c r="BG23" s="238"/>
      <c r="BH23" s="238"/>
      <c r="BI23" s="238"/>
      <c r="BJ23" s="238"/>
      <c r="BK23" s="238"/>
      <c r="BL23" s="238"/>
      <c r="BM23" s="238"/>
      <c r="BN23" s="238"/>
      <c r="BO23" s="238"/>
      <c r="BP23" s="238"/>
      <c r="BQ23" s="238"/>
      <c r="BR23" s="238"/>
      <c r="BS23" s="238"/>
      <c r="BT23" s="238"/>
      <c r="BU23" s="238"/>
      <c r="BV23" s="238"/>
      <c r="BW23" s="238"/>
      <c r="BX23" s="238"/>
      <c r="BY23" s="238"/>
      <c r="BZ23" s="238"/>
      <c r="CA23" s="238"/>
      <c r="CB23" s="238"/>
      <c r="CC23" s="238"/>
      <c r="CD23" s="238"/>
      <c r="CE23" s="238"/>
      <c r="CF23" s="238"/>
      <c r="CG23" s="238"/>
      <c r="CH23" s="238"/>
      <c r="CI23" s="238"/>
      <c r="CJ23" s="238"/>
      <c r="CK23" s="238"/>
      <c r="CL23" s="238"/>
      <c r="CM23" s="238"/>
      <c r="CN23" s="238"/>
      <c r="CO23" s="238"/>
      <c r="CP23" s="238"/>
      <c r="CQ23" s="238"/>
      <c r="CR23" s="238"/>
      <c r="CS23" s="238"/>
      <c r="CT23" s="238"/>
      <c r="CU23" s="238"/>
      <c r="CV23" s="238"/>
      <c r="CW23" s="238"/>
      <c r="CX23" s="238"/>
      <c r="CY23" s="238"/>
      <c r="CZ23" s="238"/>
      <c r="DA23" s="238"/>
      <c r="DB23" s="238"/>
      <c r="DC23" s="238"/>
      <c r="DD23" s="238"/>
      <c r="DE23" s="238"/>
      <c r="DF23" s="238"/>
      <c r="DG23" s="238"/>
      <c r="DH23" s="238"/>
      <c r="DI23" s="238"/>
      <c r="DJ23" s="239"/>
    </row>
    <row r="24" spans="1:114" x14ac:dyDescent="0.25">
      <c r="A24" s="47">
        <v>14</v>
      </c>
      <c r="B24" s="48" t="s">
        <v>91</v>
      </c>
      <c r="C24" s="2" t="s">
        <v>94</v>
      </c>
      <c r="D24" s="75"/>
      <c r="E24" s="90"/>
      <c r="F24" s="90"/>
      <c r="G24" s="90"/>
      <c r="H24" s="90"/>
      <c r="I24" s="90">
        <v>242</v>
      </c>
      <c r="J24" s="71"/>
      <c r="K24" s="80"/>
      <c r="L24" s="40"/>
      <c r="O24" s="40"/>
      <c r="T24" s="55"/>
      <c r="U24" s="73"/>
      <c r="V24" s="65"/>
      <c r="W24" s="65">
        <f>I24-X24-DA24</f>
        <v>222</v>
      </c>
      <c r="X24" s="109">
        <v>20</v>
      </c>
      <c r="Y24" s="75"/>
      <c r="Z24" s="90"/>
      <c r="AA24" s="90"/>
      <c r="AB24" s="90"/>
      <c r="AC24" s="90">
        <v>1</v>
      </c>
      <c r="AD24" s="71"/>
      <c r="AE24" s="75"/>
      <c r="AF24" s="90"/>
      <c r="AG24" s="90"/>
      <c r="AH24" s="90"/>
      <c r="AI24" s="90"/>
      <c r="AJ24" s="90">
        <v>2</v>
      </c>
      <c r="AK24" s="71"/>
      <c r="AL24" s="75"/>
      <c r="AM24" s="90"/>
      <c r="AN24" s="71"/>
      <c r="AO24" s="139"/>
      <c r="AP24" s="75"/>
      <c r="AQ24" s="90"/>
      <c r="AR24" s="90"/>
      <c r="AS24" s="90"/>
      <c r="AT24" s="71"/>
      <c r="AU24" s="75"/>
      <c r="AV24" s="90"/>
      <c r="AW24" s="90"/>
      <c r="AX24" s="90"/>
      <c r="AY24" s="90"/>
      <c r="AZ24" s="90"/>
      <c r="BA24" s="90"/>
      <c r="BB24" s="90"/>
      <c r="BC24" s="71"/>
      <c r="BD24" s="75"/>
      <c r="BE24" s="90"/>
      <c r="BF24" s="90"/>
      <c r="BG24" s="90"/>
      <c r="BH24" s="90"/>
      <c r="BI24" s="90"/>
      <c r="BJ24" s="90"/>
      <c r="BK24" s="71"/>
      <c r="BL24" s="80"/>
      <c r="BM24" s="55"/>
      <c r="BN24" s="77"/>
      <c r="BO24" s="75"/>
      <c r="BP24" s="90"/>
      <c r="BQ24" s="90"/>
      <c r="BR24" s="90"/>
      <c r="BS24" s="90"/>
      <c r="BT24" s="71"/>
      <c r="BU24" s="80"/>
      <c r="CD24" s="148"/>
      <c r="CE24" s="75"/>
      <c r="CF24" s="90"/>
      <c r="CG24" s="149"/>
      <c r="CH24" s="149"/>
      <c r="CI24" s="149"/>
      <c r="CJ24" s="149"/>
      <c r="CK24" s="149"/>
      <c r="CL24" s="149"/>
      <c r="CM24" s="145"/>
      <c r="CN24" s="65">
        <f>4.5</f>
        <v>4.5</v>
      </c>
      <c r="CO24" s="65"/>
      <c r="CP24" s="145"/>
      <c r="CQ24" s="146"/>
      <c r="CR24" s="144"/>
      <c r="CS24" s="145"/>
      <c r="CT24" s="145"/>
      <c r="CU24" s="145"/>
      <c r="CV24" s="146"/>
      <c r="CW24" s="144"/>
      <c r="CX24" s="145"/>
      <c r="CY24" s="146"/>
      <c r="CZ24" s="144"/>
      <c r="DA24" s="145"/>
      <c r="DB24" s="145"/>
      <c r="DC24" s="145"/>
      <c r="DD24" s="171"/>
      <c r="DE24" s="144"/>
      <c r="DF24" s="146"/>
      <c r="DG24" s="160"/>
      <c r="DH24" s="71">
        <v>3</v>
      </c>
      <c r="DI24" s="73">
        <f>I24*1.1</f>
        <v>266.20000000000005</v>
      </c>
      <c r="DJ24" s="109">
        <f>I24*1.1</f>
        <v>266.20000000000005</v>
      </c>
    </row>
    <row r="25" spans="1:114" x14ac:dyDescent="0.25">
      <c r="A25" s="47">
        <v>15</v>
      </c>
      <c r="B25" s="48" t="s">
        <v>91</v>
      </c>
      <c r="C25" s="2" t="s">
        <v>96</v>
      </c>
      <c r="D25" s="76"/>
      <c r="H25" s="40">
        <v>907</v>
      </c>
      <c r="I25" s="40"/>
      <c r="J25" s="72"/>
      <c r="K25" s="80"/>
      <c r="L25" s="40"/>
      <c r="O25" s="40"/>
      <c r="T25" s="55"/>
      <c r="U25" s="74">
        <v>50</v>
      </c>
      <c r="V25" s="41">
        <v>200</v>
      </c>
      <c r="W25" s="41">
        <f>H25-V25-DB25-U25</f>
        <v>625</v>
      </c>
      <c r="X25" s="104"/>
      <c r="Y25" s="76"/>
      <c r="AD25" s="72"/>
      <c r="AE25" s="76"/>
      <c r="AK25" s="72"/>
      <c r="AL25" s="76"/>
      <c r="AN25" s="72"/>
      <c r="AO25" s="140"/>
      <c r="AP25" s="76"/>
      <c r="AT25" s="72"/>
      <c r="AU25" s="76"/>
      <c r="BC25" s="72"/>
      <c r="BD25" s="76"/>
      <c r="BG25" s="40">
        <v>1</v>
      </c>
      <c r="BK25" s="72"/>
      <c r="BL25" s="80"/>
      <c r="BM25" s="55"/>
      <c r="BN25" s="78"/>
      <c r="BO25" s="76"/>
      <c r="BQ25" s="40">
        <v>24</v>
      </c>
      <c r="BT25" s="72"/>
      <c r="BU25" s="80"/>
      <c r="CD25" s="55"/>
      <c r="CE25" s="76"/>
      <c r="CM25" s="41"/>
      <c r="CN25" s="41"/>
      <c r="CO25" s="41">
        <f>13.5+9+4.5+5</f>
        <v>32</v>
      </c>
      <c r="CP25" s="41"/>
      <c r="CQ25" s="104"/>
      <c r="CR25" s="74"/>
      <c r="CS25" s="41"/>
      <c r="CT25" s="41">
        <f>1+1+1+2.5+2.5+1+1+1+1+1+1</f>
        <v>14</v>
      </c>
      <c r="CU25" s="41"/>
      <c r="CV25" s="104"/>
      <c r="CW25" s="74">
        <f>4</f>
        <v>4</v>
      </c>
      <c r="CX25" s="41"/>
      <c r="CY25" s="104"/>
      <c r="CZ25" s="74"/>
      <c r="DA25" s="41"/>
      <c r="DB25" s="41">
        <f>CO25</f>
        <v>32</v>
      </c>
      <c r="DC25" s="41"/>
      <c r="DD25" s="166"/>
      <c r="DE25" s="74"/>
      <c r="DF25" s="104"/>
      <c r="DG25" s="80">
        <v>12</v>
      </c>
      <c r="DH25" s="72">
        <v>19</v>
      </c>
      <c r="DI25" s="74">
        <f>H25*1.1</f>
        <v>997.7</v>
      </c>
      <c r="DJ25" s="104">
        <f>H25*1.1</f>
        <v>997.7</v>
      </c>
    </row>
    <row r="26" spans="1:114" x14ac:dyDescent="0.25">
      <c r="A26" s="47">
        <v>16</v>
      </c>
      <c r="B26" s="48" t="s">
        <v>91</v>
      </c>
      <c r="C26" s="2" t="s">
        <v>97</v>
      </c>
      <c r="D26" s="76"/>
      <c r="G26" s="40">
        <v>263</v>
      </c>
      <c r="I26" s="40"/>
      <c r="J26" s="72"/>
      <c r="K26" s="80"/>
      <c r="L26" s="40"/>
      <c r="O26" s="40"/>
      <c r="T26" s="55"/>
      <c r="U26" s="74"/>
      <c r="V26" s="41"/>
      <c r="W26" s="41">
        <f>G26-X26-DB26</f>
        <v>199</v>
      </c>
      <c r="X26" s="104">
        <v>40</v>
      </c>
      <c r="Y26" s="76"/>
      <c r="AD26" s="72"/>
      <c r="AE26" s="76"/>
      <c r="AK26" s="72"/>
      <c r="AL26" s="138"/>
      <c r="AN26" s="72">
        <v>1</v>
      </c>
      <c r="AO26" s="140"/>
      <c r="AP26" s="138"/>
      <c r="AT26" s="72"/>
      <c r="AU26" s="76"/>
      <c r="BC26" s="72"/>
      <c r="BD26" s="76"/>
      <c r="BH26" s="40">
        <v>1</v>
      </c>
      <c r="BK26" s="72"/>
      <c r="BL26" s="80"/>
      <c r="BM26" s="55"/>
      <c r="BN26" s="78"/>
      <c r="BO26" s="76"/>
      <c r="BP26" s="40">
        <v>20</v>
      </c>
      <c r="BT26" s="72"/>
      <c r="BU26" s="80"/>
      <c r="CD26" s="55"/>
      <c r="CE26" s="76"/>
      <c r="CM26" s="41"/>
      <c r="CN26" s="41"/>
      <c r="CO26" s="41">
        <f>12+12</f>
        <v>24</v>
      </c>
      <c r="CP26" s="41"/>
      <c r="CQ26" s="104"/>
      <c r="CR26" s="74"/>
      <c r="CS26" s="41"/>
      <c r="CT26" s="41"/>
      <c r="CU26" s="41">
        <f>4.5+1</f>
        <v>5.5</v>
      </c>
      <c r="CV26" s="104"/>
      <c r="CW26" s="74">
        <v>4</v>
      </c>
      <c r="CX26" s="41"/>
      <c r="CY26" s="104"/>
      <c r="CZ26" s="74"/>
      <c r="DA26" s="41"/>
      <c r="DB26" s="41">
        <f>CO26</f>
        <v>24</v>
      </c>
      <c r="DC26" s="41"/>
      <c r="DD26" s="166"/>
      <c r="DE26" s="74"/>
      <c r="DF26" s="104"/>
      <c r="DG26" s="80">
        <v>8</v>
      </c>
      <c r="DH26" s="72">
        <v>16</v>
      </c>
      <c r="DI26" s="74">
        <f>G26*1.1</f>
        <v>289.3</v>
      </c>
      <c r="DJ26" s="104">
        <f>G26*1.1</f>
        <v>289.3</v>
      </c>
    </row>
    <row r="27" spans="1:114" x14ac:dyDescent="0.25">
      <c r="A27" s="47">
        <v>17</v>
      </c>
      <c r="B27" s="48" t="s">
        <v>91</v>
      </c>
      <c r="C27" s="2" t="s">
        <v>104</v>
      </c>
      <c r="D27" s="76"/>
      <c r="G27" s="40">
        <v>111</v>
      </c>
      <c r="I27" s="40"/>
      <c r="J27" s="72"/>
      <c r="K27" s="80"/>
      <c r="L27" s="40"/>
      <c r="O27" s="40"/>
      <c r="T27" s="55"/>
      <c r="U27" s="74"/>
      <c r="V27" s="41">
        <v>5</v>
      </c>
      <c r="W27" s="41">
        <v>40</v>
      </c>
      <c r="X27" s="104">
        <f>G27-W27-DB27-V27</f>
        <v>66</v>
      </c>
      <c r="Y27" s="76"/>
      <c r="AD27" s="72"/>
      <c r="AE27" s="76"/>
      <c r="AK27" s="72"/>
      <c r="AL27" s="76"/>
      <c r="AN27" s="72"/>
      <c r="AO27" s="140"/>
      <c r="AP27" s="76"/>
      <c r="AT27" s="72"/>
      <c r="AU27" s="76"/>
      <c r="BC27" s="72"/>
      <c r="BD27" s="76"/>
      <c r="BK27" s="72"/>
      <c r="BL27" s="80"/>
      <c r="BM27" s="55"/>
      <c r="BN27" s="78"/>
      <c r="BO27" s="76"/>
      <c r="BP27" s="40">
        <v>2</v>
      </c>
      <c r="BT27" s="72"/>
      <c r="BU27" s="80"/>
      <c r="CD27" s="55"/>
      <c r="CE27" s="76"/>
      <c r="CM27" s="41"/>
      <c r="CN27" s="41"/>
      <c r="CO27" s="41"/>
      <c r="CP27" s="41"/>
      <c r="CQ27" s="104"/>
      <c r="CR27" s="74"/>
      <c r="CS27" s="41"/>
      <c r="CT27" s="41"/>
      <c r="CU27" s="41">
        <f>4+4+1</f>
        <v>9</v>
      </c>
      <c r="CV27" s="104"/>
      <c r="CW27" s="74"/>
      <c r="CX27" s="41"/>
      <c r="CY27" s="104"/>
      <c r="CZ27" s="74"/>
      <c r="DA27" s="41"/>
      <c r="DB27" s="41"/>
      <c r="DC27" s="41"/>
      <c r="DD27" s="172"/>
      <c r="DE27" s="112"/>
      <c r="DF27" s="147"/>
      <c r="DG27" s="80">
        <v>8</v>
      </c>
      <c r="DH27" s="72"/>
      <c r="DI27" s="74">
        <f>G27*1.1</f>
        <v>122.10000000000001</v>
      </c>
      <c r="DJ27" s="104">
        <f>G27*1.1</f>
        <v>122.10000000000001</v>
      </c>
    </row>
    <row r="28" spans="1:114" x14ac:dyDescent="0.25">
      <c r="A28" s="47">
        <v>18</v>
      </c>
      <c r="B28" s="48" t="s">
        <v>91</v>
      </c>
      <c r="C28" s="2" t="s">
        <v>105</v>
      </c>
      <c r="D28" s="76"/>
      <c r="G28" s="40">
        <v>391</v>
      </c>
      <c r="I28" s="40"/>
      <c r="J28" s="72"/>
      <c r="K28" s="80"/>
      <c r="L28" s="40"/>
      <c r="O28" s="40"/>
      <c r="T28" s="55"/>
      <c r="U28" s="76">
        <v>27</v>
      </c>
      <c r="V28" s="40">
        <f>10+5</f>
        <v>15</v>
      </c>
      <c r="W28" s="41">
        <f>G28-V28-X28-DB28-DE28-U28</f>
        <v>249</v>
      </c>
      <c r="X28" s="72">
        <v>90</v>
      </c>
      <c r="Y28" s="76"/>
      <c r="AD28" s="72"/>
      <c r="AE28" s="76"/>
      <c r="AK28" s="72"/>
      <c r="AL28" s="76"/>
      <c r="AN28" s="72"/>
      <c r="AO28" s="140"/>
      <c r="AP28" s="76"/>
      <c r="AT28" s="72"/>
      <c r="AU28" s="76"/>
      <c r="BC28" s="72"/>
      <c r="BD28" s="76"/>
      <c r="BK28" s="72"/>
      <c r="BL28" s="80"/>
      <c r="BM28" s="55"/>
      <c r="BN28" s="78"/>
      <c r="BO28" s="76"/>
      <c r="BP28" s="40">
        <v>31</v>
      </c>
      <c r="BT28" s="72"/>
      <c r="BU28" s="80"/>
      <c r="CD28" s="55"/>
      <c r="CE28" s="76"/>
      <c r="CN28" s="41"/>
      <c r="CO28" s="41">
        <f>10</f>
        <v>10</v>
      </c>
      <c r="CP28" s="41"/>
      <c r="CQ28" s="104"/>
      <c r="CR28" s="74"/>
      <c r="CS28" s="41"/>
      <c r="CT28" s="41"/>
      <c r="CU28" s="41">
        <f>2+1+1+2.5+2.5+2.5+2.5+2.5+2.5+2.5+2.5+2.5+2.5+2.5+2.5</f>
        <v>34</v>
      </c>
      <c r="CV28" s="104"/>
      <c r="CW28" s="74">
        <v>4</v>
      </c>
      <c r="CX28" s="41"/>
      <c r="CY28" s="104"/>
      <c r="CZ28" s="74"/>
      <c r="DA28" s="41"/>
      <c r="DB28" s="41">
        <f>CO28</f>
        <v>10</v>
      </c>
      <c r="DC28" s="41"/>
      <c r="DD28" s="172"/>
      <c r="DE28" s="112"/>
      <c r="DF28" s="147"/>
      <c r="DG28" s="80">
        <v>16</v>
      </c>
      <c r="DH28" s="72">
        <v>15</v>
      </c>
      <c r="DI28" s="74">
        <f>G28*1.1</f>
        <v>430.1</v>
      </c>
      <c r="DJ28" s="104">
        <f>G28*1.1</f>
        <v>430.1</v>
      </c>
    </row>
    <row r="29" spans="1:114" x14ac:dyDescent="0.25">
      <c r="A29" s="47">
        <v>19</v>
      </c>
      <c r="B29" s="48" t="s">
        <v>108</v>
      </c>
      <c r="C29" s="2" t="s">
        <v>109</v>
      </c>
      <c r="D29" s="118"/>
      <c r="G29" s="40">
        <v>392</v>
      </c>
      <c r="I29" s="40"/>
      <c r="J29" s="8"/>
      <c r="K29" s="117"/>
      <c r="L29" s="47"/>
      <c r="M29" s="47"/>
      <c r="N29" s="47"/>
      <c r="O29" s="47"/>
      <c r="P29" s="47"/>
      <c r="Q29" s="47"/>
      <c r="R29" s="47"/>
      <c r="S29" s="47"/>
      <c r="T29" s="2"/>
      <c r="U29" s="76">
        <v>10</v>
      </c>
      <c r="X29" s="104">
        <f>G29-U29-DB29</f>
        <v>344</v>
      </c>
      <c r="Y29" s="76"/>
      <c r="AD29" s="72"/>
      <c r="AE29" s="76"/>
      <c r="AH29" s="40">
        <v>1</v>
      </c>
      <c r="AK29" s="72"/>
      <c r="AL29" s="76"/>
      <c r="AN29" s="72"/>
      <c r="AO29" s="140"/>
      <c r="AP29" s="76"/>
      <c r="AT29" s="72"/>
      <c r="AU29" s="76"/>
      <c r="BC29" s="72"/>
      <c r="BD29" s="76"/>
      <c r="BK29" s="72"/>
      <c r="BL29" s="80"/>
      <c r="BM29" s="55"/>
      <c r="BN29" s="78"/>
      <c r="BO29" s="76"/>
      <c r="BP29" s="40">
        <v>6</v>
      </c>
      <c r="BT29" s="72"/>
      <c r="BU29" s="80"/>
      <c r="CD29" s="55"/>
      <c r="CE29" s="76"/>
      <c r="CK29" s="40">
        <v>1</v>
      </c>
      <c r="CN29" s="41"/>
      <c r="CO29" s="41">
        <f>13+6+9+10</f>
        <v>38</v>
      </c>
      <c r="CP29" s="41"/>
      <c r="CQ29" s="104"/>
      <c r="CR29" s="74"/>
      <c r="CS29" s="41"/>
      <c r="CT29" s="41"/>
      <c r="CU29" s="41"/>
      <c r="CV29" s="104"/>
      <c r="CW29" s="74"/>
      <c r="CX29" s="41"/>
      <c r="CY29" s="104"/>
      <c r="CZ29" s="74"/>
      <c r="DA29" s="41"/>
      <c r="DB29" s="41">
        <f>CO29</f>
        <v>38</v>
      </c>
      <c r="DC29" s="41"/>
      <c r="DD29" s="172"/>
      <c r="DE29" s="112"/>
      <c r="DF29" s="147"/>
      <c r="DG29" s="80">
        <v>13</v>
      </c>
      <c r="DH29" s="72"/>
      <c r="DI29" s="74">
        <f>G29*1.1</f>
        <v>431.20000000000005</v>
      </c>
      <c r="DJ29" s="104">
        <f>G29*1.1</f>
        <v>431.20000000000005</v>
      </c>
    </row>
    <row r="30" spans="1:114" ht="15.75" thickBot="1" x14ac:dyDescent="0.3">
      <c r="A30" s="119">
        <v>20</v>
      </c>
      <c r="B30" s="120" t="s">
        <v>110</v>
      </c>
      <c r="C30" s="121" t="s">
        <v>102</v>
      </c>
      <c r="D30" s="91">
        <v>115</v>
      </c>
      <c r="E30" s="44"/>
      <c r="F30" s="44"/>
      <c r="G30" s="44"/>
      <c r="H30" s="44"/>
      <c r="I30" s="44"/>
      <c r="J30" s="85"/>
      <c r="K30" s="122"/>
      <c r="L30" s="44"/>
      <c r="M30" s="44"/>
      <c r="N30" s="44"/>
      <c r="O30" s="44"/>
      <c r="P30" s="44"/>
      <c r="Q30" s="44"/>
      <c r="R30" s="44"/>
      <c r="S30" s="44"/>
      <c r="T30" s="116"/>
      <c r="U30" s="134"/>
      <c r="V30" s="135"/>
      <c r="W30" s="135"/>
      <c r="X30" s="105">
        <f>D30-DD30</f>
        <v>105.5</v>
      </c>
      <c r="Y30" s="86"/>
      <c r="Z30" s="87"/>
      <c r="AA30" s="87"/>
      <c r="AB30" s="87"/>
      <c r="AC30" s="87"/>
      <c r="AD30" s="88"/>
      <c r="AE30" s="91">
        <v>2</v>
      </c>
      <c r="AF30" s="44"/>
      <c r="AG30" s="44"/>
      <c r="AH30" s="44"/>
      <c r="AI30" s="44"/>
      <c r="AJ30" s="44"/>
      <c r="AK30" s="85"/>
      <c r="AL30" s="86"/>
      <c r="AM30" s="87"/>
      <c r="AN30" s="88"/>
      <c r="AO30" s="141"/>
      <c r="AP30" s="91"/>
      <c r="AQ30" s="44"/>
      <c r="AR30" s="44"/>
      <c r="AS30" s="44"/>
      <c r="AT30" s="85"/>
      <c r="AU30" s="91"/>
      <c r="AV30" s="44"/>
      <c r="AW30" s="44"/>
      <c r="AX30" s="44"/>
      <c r="AY30" s="44"/>
      <c r="AZ30" s="44"/>
      <c r="BA30" s="44"/>
      <c r="BB30" s="44"/>
      <c r="BC30" s="85"/>
      <c r="BD30" s="91"/>
      <c r="BE30" s="44"/>
      <c r="BF30" s="44"/>
      <c r="BG30" s="44"/>
      <c r="BH30" s="44"/>
      <c r="BI30" s="44"/>
      <c r="BJ30" s="44">
        <v>1</v>
      </c>
      <c r="BK30" s="85"/>
      <c r="BL30" s="122"/>
      <c r="BM30" s="116"/>
      <c r="BN30" s="94">
        <v>1</v>
      </c>
      <c r="BO30" s="91"/>
      <c r="BP30" s="44"/>
      <c r="BQ30" s="44"/>
      <c r="BR30" s="44"/>
      <c r="BS30" s="44"/>
      <c r="BT30" s="85"/>
      <c r="BU30" s="122"/>
      <c r="BV30" s="44"/>
      <c r="BW30" s="44"/>
      <c r="BX30" s="44"/>
      <c r="BY30" s="44"/>
      <c r="BZ30" s="44"/>
      <c r="CA30" s="44"/>
      <c r="CB30" s="44"/>
      <c r="CC30" s="44"/>
      <c r="CD30" s="116"/>
      <c r="CE30" s="91"/>
      <c r="CF30" s="44"/>
      <c r="CG30" s="44"/>
      <c r="CH30" s="44"/>
      <c r="CI30" s="44"/>
      <c r="CJ30" s="44"/>
      <c r="CK30" s="44"/>
      <c r="CL30" s="44">
        <v>1</v>
      </c>
      <c r="CM30" s="44"/>
      <c r="CN30" s="45"/>
      <c r="CO30" s="45"/>
      <c r="CP30" s="45"/>
      <c r="CQ30" s="110">
        <v>9.5</v>
      </c>
      <c r="CR30" s="96"/>
      <c r="CS30" s="45"/>
      <c r="CT30" s="45"/>
      <c r="CU30" s="45"/>
      <c r="CV30" s="110"/>
      <c r="CW30" s="96"/>
      <c r="CX30" s="45"/>
      <c r="CY30" s="110"/>
      <c r="CZ30" s="96"/>
      <c r="DA30" s="45"/>
      <c r="DB30" s="45"/>
      <c r="DC30" s="45"/>
      <c r="DD30" s="167">
        <f>CQ30</f>
        <v>9.5</v>
      </c>
      <c r="DE30" s="173"/>
      <c r="DF30" s="174"/>
      <c r="DG30" s="122"/>
      <c r="DH30" s="85">
        <v>2</v>
      </c>
      <c r="DI30" s="96">
        <f>D30*1.1</f>
        <v>126.50000000000001</v>
      </c>
      <c r="DJ30" s="110">
        <f>D30*1.1</f>
        <v>126.50000000000001</v>
      </c>
    </row>
    <row r="31" spans="1:114" ht="15.75" thickBot="1" x14ac:dyDescent="0.3">
      <c r="A31" s="261" t="s">
        <v>106</v>
      </c>
      <c r="B31" s="262"/>
      <c r="C31" s="263"/>
      <c r="D31" s="132">
        <f>D24+D25+D26+D27+D28+D29+D30</f>
        <v>115</v>
      </c>
      <c r="E31" s="130">
        <f t="shared" ref="E31:BP31" si="6">E24+E25+E26+E27+E28+E29+E30</f>
        <v>0</v>
      </c>
      <c r="F31" s="130">
        <f t="shared" si="6"/>
        <v>0</v>
      </c>
      <c r="G31" s="130">
        <f t="shared" si="6"/>
        <v>1157</v>
      </c>
      <c r="H31" s="130">
        <f t="shared" si="6"/>
        <v>907</v>
      </c>
      <c r="I31" s="130">
        <f t="shared" si="6"/>
        <v>242</v>
      </c>
      <c r="J31" s="131">
        <f t="shared" si="6"/>
        <v>0</v>
      </c>
      <c r="K31" s="137">
        <f t="shared" si="6"/>
        <v>0</v>
      </c>
      <c r="L31" s="130">
        <f t="shared" si="6"/>
        <v>0</v>
      </c>
      <c r="M31" s="130">
        <f t="shared" si="6"/>
        <v>0</v>
      </c>
      <c r="N31" s="130">
        <f t="shared" si="6"/>
        <v>0</v>
      </c>
      <c r="O31" s="130">
        <f t="shared" si="6"/>
        <v>0</v>
      </c>
      <c r="P31" s="130">
        <f t="shared" si="6"/>
        <v>0</v>
      </c>
      <c r="Q31" s="130">
        <f t="shared" si="6"/>
        <v>0</v>
      </c>
      <c r="R31" s="130">
        <f t="shared" si="6"/>
        <v>0</v>
      </c>
      <c r="S31" s="130">
        <f t="shared" si="6"/>
        <v>0</v>
      </c>
      <c r="T31" s="136">
        <f t="shared" si="6"/>
        <v>0</v>
      </c>
      <c r="U31" s="132">
        <f t="shared" si="6"/>
        <v>87</v>
      </c>
      <c r="V31" s="130">
        <f t="shared" si="6"/>
        <v>220</v>
      </c>
      <c r="W31" s="130">
        <f t="shared" si="6"/>
        <v>1335</v>
      </c>
      <c r="X31" s="131">
        <f t="shared" si="6"/>
        <v>665.5</v>
      </c>
      <c r="Y31" s="132">
        <f t="shared" si="6"/>
        <v>0</v>
      </c>
      <c r="Z31" s="130">
        <f t="shared" si="6"/>
        <v>0</v>
      </c>
      <c r="AA31" s="130">
        <f t="shared" si="6"/>
        <v>0</v>
      </c>
      <c r="AB31" s="130">
        <f t="shared" si="6"/>
        <v>0</v>
      </c>
      <c r="AC31" s="130">
        <f t="shared" si="6"/>
        <v>1</v>
      </c>
      <c r="AD31" s="131">
        <f t="shared" si="6"/>
        <v>0</v>
      </c>
      <c r="AE31" s="132">
        <f t="shared" si="6"/>
        <v>2</v>
      </c>
      <c r="AF31" s="130">
        <f t="shared" si="6"/>
        <v>0</v>
      </c>
      <c r="AG31" s="130">
        <f t="shared" si="6"/>
        <v>0</v>
      </c>
      <c r="AH31" s="130">
        <f t="shared" si="6"/>
        <v>1</v>
      </c>
      <c r="AI31" s="130">
        <f t="shared" si="6"/>
        <v>0</v>
      </c>
      <c r="AJ31" s="130">
        <f t="shared" si="6"/>
        <v>2</v>
      </c>
      <c r="AK31" s="131">
        <f t="shared" si="6"/>
        <v>0</v>
      </c>
      <c r="AL31" s="132">
        <f t="shared" si="6"/>
        <v>0</v>
      </c>
      <c r="AM31" s="130">
        <f t="shared" si="6"/>
        <v>0</v>
      </c>
      <c r="AN31" s="131">
        <f t="shared" si="6"/>
        <v>1</v>
      </c>
      <c r="AO31" s="142">
        <f t="shared" si="6"/>
        <v>0</v>
      </c>
      <c r="AP31" s="132">
        <f t="shared" si="6"/>
        <v>0</v>
      </c>
      <c r="AQ31" s="130">
        <f t="shared" si="6"/>
        <v>0</v>
      </c>
      <c r="AR31" s="130">
        <f t="shared" si="6"/>
        <v>0</v>
      </c>
      <c r="AS31" s="130">
        <f t="shared" si="6"/>
        <v>0</v>
      </c>
      <c r="AT31" s="131">
        <f t="shared" si="6"/>
        <v>0</v>
      </c>
      <c r="AU31" s="132">
        <f t="shared" si="6"/>
        <v>0</v>
      </c>
      <c r="AV31" s="130">
        <f>AV24+AV25+AV26+AV27+AV28+AV29+AV30</f>
        <v>0</v>
      </c>
      <c r="AW31" s="130">
        <f t="shared" si="6"/>
        <v>0</v>
      </c>
      <c r="AX31" s="130">
        <f t="shared" si="6"/>
        <v>0</v>
      </c>
      <c r="AY31" s="130">
        <f t="shared" si="6"/>
        <v>0</v>
      </c>
      <c r="AZ31" s="130">
        <f t="shared" si="6"/>
        <v>0</v>
      </c>
      <c r="BA31" s="130">
        <f t="shared" si="6"/>
        <v>0</v>
      </c>
      <c r="BB31" s="130">
        <f t="shared" si="6"/>
        <v>0</v>
      </c>
      <c r="BC31" s="131">
        <f t="shared" si="6"/>
        <v>0</v>
      </c>
      <c r="BD31" s="132">
        <f t="shared" si="6"/>
        <v>0</v>
      </c>
      <c r="BE31" s="130">
        <f t="shared" si="6"/>
        <v>0</v>
      </c>
      <c r="BF31" s="130">
        <f t="shared" si="6"/>
        <v>0</v>
      </c>
      <c r="BG31" s="130">
        <f t="shared" si="6"/>
        <v>1</v>
      </c>
      <c r="BH31" s="130">
        <f t="shared" si="6"/>
        <v>1</v>
      </c>
      <c r="BI31" s="130">
        <f t="shared" si="6"/>
        <v>0</v>
      </c>
      <c r="BJ31" s="130">
        <f t="shared" si="6"/>
        <v>1</v>
      </c>
      <c r="BK31" s="131">
        <f t="shared" si="6"/>
        <v>0</v>
      </c>
      <c r="BL31" s="137">
        <f t="shared" si="6"/>
        <v>0</v>
      </c>
      <c r="BM31" s="136">
        <f t="shared" si="6"/>
        <v>0</v>
      </c>
      <c r="BN31" s="143">
        <f t="shared" si="6"/>
        <v>1</v>
      </c>
      <c r="BO31" s="132">
        <f t="shared" si="6"/>
        <v>0</v>
      </c>
      <c r="BP31" s="130">
        <f t="shared" si="6"/>
        <v>59</v>
      </c>
      <c r="BQ31" s="130">
        <f t="shared" ref="BQ31:DJ31" si="7">BQ24+BQ25+BQ26+BQ27+BQ28+BQ29+BQ30</f>
        <v>24</v>
      </c>
      <c r="BR31" s="130">
        <f t="shared" si="7"/>
        <v>0</v>
      </c>
      <c r="BS31" s="130">
        <f t="shared" si="7"/>
        <v>0</v>
      </c>
      <c r="BT31" s="131">
        <f t="shared" si="7"/>
        <v>0</v>
      </c>
      <c r="BU31" s="137">
        <f t="shared" si="7"/>
        <v>0</v>
      </c>
      <c r="BV31" s="130">
        <f t="shared" si="7"/>
        <v>0</v>
      </c>
      <c r="BW31" s="130">
        <f t="shared" si="7"/>
        <v>0</v>
      </c>
      <c r="BX31" s="130">
        <f t="shared" si="7"/>
        <v>0</v>
      </c>
      <c r="BY31" s="130">
        <f t="shared" si="7"/>
        <v>0</v>
      </c>
      <c r="BZ31" s="130">
        <f t="shared" si="7"/>
        <v>0</v>
      </c>
      <c r="CA31" s="130">
        <f t="shared" si="7"/>
        <v>0</v>
      </c>
      <c r="CB31" s="130">
        <f t="shared" si="7"/>
        <v>0</v>
      </c>
      <c r="CC31" s="130">
        <f t="shared" si="7"/>
        <v>0</v>
      </c>
      <c r="CD31" s="136">
        <f t="shared" si="7"/>
        <v>0</v>
      </c>
      <c r="CE31" s="132">
        <f t="shared" si="7"/>
        <v>0</v>
      </c>
      <c r="CF31" s="130">
        <f t="shared" si="7"/>
        <v>0</v>
      </c>
      <c r="CG31" s="130">
        <f t="shared" si="7"/>
        <v>0</v>
      </c>
      <c r="CH31" s="130">
        <f t="shared" si="7"/>
        <v>0</v>
      </c>
      <c r="CI31" s="130">
        <f t="shared" si="7"/>
        <v>0</v>
      </c>
      <c r="CJ31" s="130">
        <f t="shared" si="7"/>
        <v>0</v>
      </c>
      <c r="CK31" s="130">
        <f t="shared" si="7"/>
        <v>1</v>
      </c>
      <c r="CL31" s="130">
        <f t="shared" si="7"/>
        <v>1</v>
      </c>
      <c r="CM31" s="130">
        <f t="shared" si="7"/>
        <v>0</v>
      </c>
      <c r="CN31" s="130">
        <f t="shared" si="7"/>
        <v>4.5</v>
      </c>
      <c r="CO31" s="130">
        <f t="shared" si="7"/>
        <v>104</v>
      </c>
      <c r="CP31" s="130">
        <f t="shared" si="7"/>
        <v>0</v>
      </c>
      <c r="CQ31" s="131">
        <f t="shared" si="7"/>
        <v>9.5</v>
      </c>
      <c r="CR31" s="132">
        <f t="shared" si="7"/>
        <v>0</v>
      </c>
      <c r="CS31" s="130">
        <f t="shared" si="7"/>
        <v>0</v>
      </c>
      <c r="CT31" s="130">
        <f t="shared" si="7"/>
        <v>14</v>
      </c>
      <c r="CU31" s="130">
        <f t="shared" si="7"/>
        <v>48.5</v>
      </c>
      <c r="CV31" s="131">
        <f t="shared" si="7"/>
        <v>0</v>
      </c>
      <c r="CW31" s="132">
        <f t="shared" si="7"/>
        <v>12</v>
      </c>
      <c r="CX31" s="130">
        <f t="shared" si="7"/>
        <v>0</v>
      </c>
      <c r="CY31" s="131">
        <f t="shared" si="7"/>
        <v>0</v>
      </c>
      <c r="CZ31" s="132">
        <f t="shared" si="7"/>
        <v>0</v>
      </c>
      <c r="DA31" s="130">
        <f t="shared" si="7"/>
        <v>0</v>
      </c>
      <c r="DB31" s="130">
        <f t="shared" si="7"/>
        <v>104</v>
      </c>
      <c r="DC31" s="130">
        <f t="shared" si="7"/>
        <v>0</v>
      </c>
      <c r="DD31" s="130">
        <f t="shared" si="7"/>
        <v>9.5</v>
      </c>
      <c r="DE31" s="130">
        <f t="shared" si="7"/>
        <v>0</v>
      </c>
      <c r="DF31" s="130">
        <f t="shared" si="7"/>
        <v>0</v>
      </c>
      <c r="DG31" s="132">
        <f t="shared" si="7"/>
        <v>57</v>
      </c>
      <c r="DH31" s="131">
        <f t="shared" si="7"/>
        <v>55</v>
      </c>
      <c r="DI31" s="132">
        <f t="shared" si="7"/>
        <v>2663.1000000000004</v>
      </c>
      <c r="DJ31" s="131">
        <f t="shared" si="7"/>
        <v>2663.1000000000004</v>
      </c>
    </row>
    <row r="32" spans="1:114" ht="15.75" thickBot="1" x14ac:dyDescent="0.3">
      <c r="A32" s="253"/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4"/>
      <c r="AC32" s="254"/>
      <c r="AD32" s="254"/>
      <c r="AE32" s="254"/>
      <c r="AF32" s="254"/>
      <c r="AG32" s="254"/>
      <c r="AH32" s="254"/>
      <c r="AI32" s="254"/>
      <c r="AJ32" s="254"/>
      <c r="AK32" s="254"/>
      <c r="AL32" s="254"/>
      <c r="AM32" s="254"/>
      <c r="AN32" s="254"/>
      <c r="AO32" s="254"/>
      <c r="AP32" s="254"/>
      <c r="AQ32" s="254"/>
      <c r="AR32" s="254"/>
      <c r="AS32" s="254"/>
      <c r="AT32" s="254"/>
      <c r="AU32" s="254"/>
      <c r="AV32" s="254"/>
      <c r="AW32" s="254"/>
      <c r="AX32" s="254"/>
      <c r="AY32" s="254"/>
      <c r="AZ32" s="254"/>
      <c r="BA32" s="254"/>
      <c r="BB32" s="254"/>
      <c r="BC32" s="254"/>
      <c r="BD32" s="254"/>
      <c r="BE32" s="254"/>
      <c r="BF32" s="254"/>
      <c r="BG32" s="254"/>
      <c r="BH32" s="254"/>
      <c r="BI32" s="254"/>
      <c r="BJ32" s="254"/>
      <c r="BK32" s="254"/>
      <c r="BL32" s="254"/>
      <c r="BM32" s="254"/>
      <c r="BN32" s="254"/>
      <c r="BO32" s="254"/>
      <c r="BP32" s="254"/>
      <c r="BQ32" s="254"/>
      <c r="BR32" s="254"/>
      <c r="BS32" s="254"/>
      <c r="BT32" s="254"/>
      <c r="BU32" s="254"/>
      <c r="BV32" s="254"/>
      <c r="BW32" s="254"/>
      <c r="BX32" s="254"/>
      <c r="BY32" s="254"/>
      <c r="BZ32" s="254"/>
      <c r="CA32" s="254"/>
      <c r="CB32" s="254"/>
      <c r="CC32" s="254"/>
      <c r="CD32" s="254"/>
      <c r="CE32" s="254"/>
      <c r="CF32" s="254"/>
      <c r="CG32" s="254"/>
      <c r="CH32" s="254"/>
      <c r="CI32" s="254"/>
      <c r="CJ32" s="254"/>
      <c r="CK32" s="254"/>
      <c r="CL32" s="254"/>
      <c r="CM32" s="254"/>
      <c r="CN32" s="254"/>
      <c r="CO32" s="254"/>
      <c r="CP32" s="254"/>
      <c r="CQ32" s="254"/>
      <c r="CR32" s="254"/>
      <c r="CS32" s="254"/>
      <c r="CT32" s="254"/>
      <c r="CU32" s="254"/>
      <c r="CV32" s="254"/>
      <c r="CW32" s="254"/>
      <c r="CX32" s="254"/>
      <c r="CY32" s="254"/>
      <c r="CZ32" s="254"/>
      <c r="DA32" s="254"/>
      <c r="DB32" s="254"/>
      <c r="DC32" s="254"/>
      <c r="DD32" s="254"/>
      <c r="DE32" s="254"/>
      <c r="DF32" s="254"/>
      <c r="DG32" s="254"/>
      <c r="DH32" s="254"/>
      <c r="DI32" s="254"/>
      <c r="DJ32" s="255"/>
    </row>
    <row r="33" spans="1:114" ht="15.75" thickBot="1" x14ac:dyDescent="0.3">
      <c r="A33" s="256" t="s">
        <v>106</v>
      </c>
      <c r="B33" s="257"/>
      <c r="C33" s="258"/>
      <c r="D33" s="133">
        <f>D8+D19+D22+D31</f>
        <v>115</v>
      </c>
      <c r="E33" s="133">
        <f t="shared" ref="E33:BP33" si="8">E8+E19+E22+E31</f>
        <v>27</v>
      </c>
      <c r="F33" s="133">
        <f t="shared" si="8"/>
        <v>264</v>
      </c>
      <c r="G33" s="133">
        <f t="shared" si="8"/>
        <v>1157</v>
      </c>
      <c r="H33" s="133">
        <f t="shared" si="8"/>
        <v>907</v>
      </c>
      <c r="I33" s="133">
        <f t="shared" si="8"/>
        <v>6189</v>
      </c>
      <c r="J33" s="133">
        <f t="shared" si="8"/>
        <v>1187</v>
      </c>
      <c r="K33" s="133">
        <f t="shared" si="8"/>
        <v>0</v>
      </c>
      <c r="L33" s="133">
        <f t="shared" si="8"/>
        <v>0</v>
      </c>
      <c r="M33" s="133">
        <f t="shared" si="8"/>
        <v>0</v>
      </c>
      <c r="N33" s="133">
        <f t="shared" si="8"/>
        <v>0</v>
      </c>
      <c r="O33" s="133">
        <f t="shared" si="8"/>
        <v>0</v>
      </c>
      <c r="P33" s="133">
        <f t="shared" si="8"/>
        <v>0</v>
      </c>
      <c r="Q33" s="133">
        <f t="shared" si="8"/>
        <v>0</v>
      </c>
      <c r="R33" s="133">
        <f t="shared" si="8"/>
        <v>0</v>
      </c>
      <c r="S33" s="133">
        <f t="shared" si="8"/>
        <v>0</v>
      </c>
      <c r="T33" s="133">
        <f t="shared" si="8"/>
        <v>0</v>
      </c>
      <c r="U33" s="133">
        <f t="shared" si="8"/>
        <v>307</v>
      </c>
      <c r="V33" s="133">
        <f t="shared" si="8"/>
        <v>330</v>
      </c>
      <c r="W33" s="133">
        <f t="shared" si="8"/>
        <v>7993</v>
      </c>
      <c r="X33" s="133">
        <f t="shared" si="8"/>
        <v>932.5</v>
      </c>
      <c r="Y33" s="133">
        <f t="shared" si="8"/>
        <v>0</v>
      </c>
      <c r="Z33" s="133">
        <f t="shared" si="8"/>
        <v>0</v>
      </c>
      <c r="AA33" s="133">
        <f t="shared" si="8"/>
        <v>0</v>
      </c>
      <c r="AB33" s="133">
        <f t="shared" si="8"/>
        <v>0</v>
      </c>
      <c r="AC33" s="133">
        <f t="shared" si="8"/>
        <v>3</v>
      </c>
      <c r="AD33" s="133">
        <f t="shared" si="8"/>
        <v>2</v>
      </c>
      <c r="AE33" s="133">
        <f t="shared" si="8"/>
        <v>2</v>
      </c>
      <c r="AF33" s="133">
        <f t="shared" si="8"/>
        <v>0</v>
      </c>
      <c r="AG33" s="133">
        <f t="shared" si="8"/>
        <v>1</v>
      </c>
      <c r="AH33" s="133">
        <f t="shared" si="8"/>
        <v>1</v>
      </c>
      <c r="AI33" s="133">
        <f t="shared" si="8"/>
        <v>0</v>
      </c>
      <c r="AJ33" s="133">
        <f t="shared" si="8"/>
        <v>6</v>
      </c>
      <c r="AK33" s="133">
        <f t="shared" si="8"/>
        <v>4</v>
      </c>
      <c r="AL33" s="133">
        <f t="shared" si="8"/>
        <v>1</v>
      </c>
      <c r="AM33" s="133">
        <f t="shared" si="8"/>
        <v>0</v>
      </c>
      <c r="AN33" s="133">
        <f t="shared" si="8"/>
        <v>1</v>
      </c>
      <c r="AO33" s="133">
        <f t="shared" si="8"/>
        <v>0</v>
      </c>
      <c r="AP33" s="133">
        <f t="shared" si="8"/>
        <v>0</v>
      </c>
      <c r="AQ33" s="133">
        <f t="shared" si="8"/>
        <v>0</v>
      </c>
      <c r="AR33" s="133">
        <f t="shared" si="8"/>
        <v>0</v>
      </c>
      <c r="AS33" s="133">
        <f t="shared" si="8"/>
        <v>0</v>
      </c>
      <c r="AT33" s="133">
        <f t="shared" si="8"/>
        <v>0</v>
      </c>
      <c r="AU33" s="133">
        <f t="shared" si="8"/>
        <v>0</v>
      </c>
      <c r="AV33" s="133">
        <f t="shared" si="8"/>
        <v>0</v>
      </c>
      <c r="AW33" s="133">
        <f t="shared" si="8"/>
        <v>0</v>
      </c>
      <c r="AX33" s="133">
        <f t="shared" si="8"/>
        <v>0</v>
      </c>
      <c r="AY33" s="133">
        <f t="shared" si="8"/>
        <v>0</v>
      </c>
      <c r="AZ33" s="133">
        <f t="shared" si="8"/>
        <v>0</v>
      </c>
      <c r="BA33" s="133">
        <f t="shared" si="8"/>
        <v>0</v>
      </c>
      <c r="BB33" s="133">
        <f t="shared" si="8"/>
        <v>0</v>
      </c>
      <c r="BC33" s="133">
        <f t="shared" si="8"/>
        <v>0</v>
      </c>
      <c r="BD33" s="133">
        <f t="shared" si="8"/>
        <v>1</v>
      </c>
      <c r="BE33" s="133">
        <f t="shared" si="8"/>
        <v>0</v>
      </c>
      <c r="BF33" s="133">
        <f t="shared" si="8"/>
        <v>1</v>
      </c>
      <c r="BG33" s="133">
        <f t="shared" si="8"/>
        <v>1</v>
      </c>
      <c r="BH33" s="133">
        <f t="shared" si="8"/>
        <v>1</v>
      </c>
      <c r="BI33" s="133">
        <f t="shared" si="8"/>
        <v>1</v>
      </c>
      <c r="BJ33" s="133">
        <f t="shared" si="8"/>
        <v>1</v>
      </c>
      <c r="BK33" s="133">
        <f t="shared" si="8"/>
        <v>1</v>
      </c>
      <c r="BL33" s="133">
        <f t="shared" si="8"/>
        <v>0</v>
      </c>
      <c r="BM33" s="133">
        <f t="shared" si="8"/>
        <v>0</v>
      </c>
      <c r="BN33" s="133">
        <f t="shared" si="8"/>
        <v>1</v>
      </c>
      <c r="BO33" s="133">
        <f t="shared" si="8"/>
        <v>2</v>
      </c>
      <c r="BP33" s="133">
        <f t="shared" si="8"/>
        <v>59</v>
      </c>
      <c r="BQ33" s="133">
        <f t="shared" ref="BQ33:DJ33" si="9">BQ8+BQ19+BQ22+BQ31</f>
        <v>24</v>
      </c>
      <c r="BR33" s="133">
        <f t="shared" si="9"/>
        <v>0</v>
      </c>
      <c r="BS33" s="133">
        <f t="shared" si="9"/>
        <v>49</v>
      </c>
      <c r="BT33" s="133">
        <f t="shared" si="9"/>
        <v>22</v>
      </c>
      <c r="BU33" s="133">
        <f t="shared" si="9"/>
        <v>0</v>
      </c>
      <c r="BV33" s="133">
        <f t="shared" si="9"/>
        <v>0</v>
      </c>
      <c r="BW33" s="133">
        <f t="shared" si="9"/>
        <v>0</v>
      </c>
      <c r="BX33" s="133">
        <f t="shared" si="9"/>
        <v>0</v>
      </c>
      <c r="BY33" s="133">
        <f t="shared" si="9"/>
        <v>0</v>
      </c>
      <c r="BZ33" s="133">
        <f t="shared" si="9"/>
        <v>0</v>
      </c>
      <c r="CA33" s="133">
        <f t="shared" si="9"/>
        <v>0</v>
      </c>
      <c r="CB33" s="133">
        <f t="shared" si="9"/>
        <v>0</v>
      </c>
      <c r="CC33" s="133">
        <f t="shared" si="9"/>
        <v>0</v>
      </c>
      <c r="CD33" s="133">
        <f t="shared" si="9"/>
        <v>0</v>
      </c>
      <c r="CE33" s="133">
        <f t="shared" si="9"/>
        <v>3</v>
      </c>
      <c r="CF33" s="133">
        <f t="shared" si="9"/>
        <v>0</v>
      </c>
      <c r="CG33" s="133">
        <f t="shared" si="9"/>
        <v>0</v>
      </c>
      <c r="CH33" s="133">
        <f t="shared" si="9"/>
        <v>0</v>
      </c>
      <c r="CI33" s="133">
        <f t="shared" si="9"/>
        <v>0</v>
      </c>
      <c r="CJ33" s="133">
        <f t="shared" si="9"/>
        <v>1</v>
      </c>
      <c r="CK33" s="133">
        <f t="shared" si="9"/>
        <v>1</v>
      </c>
      <c r="CL33" s="133">
        <f t="shared" si="9"/>
        <v>1</v>
      </c>
      <c r="CM33" s="133">
        <f t="shared" si="9"/>
        <v>63.5</v>
      </c>
      <c r="CN33" s="133">
        <f t="shared" si="9"/>
        <v>165</v>
      </c>
      <c r="CO33" s="133">
        <f t="shared" si="9"/>
        <v>104</v>
      </c>
      <c r="CP33" s="133">
        <f t="shared" si="9"/>
        <v>0</v>
      </c>
      <c r="CQ33" s="133">
        <f t="shared" si="9"/>
        <v>9.5</v>
      </c>
      <c r="CR33" s="133">
        <f t="shared" si="9"/>
        <v>10.5</v>
      </c>
      <c r="CS33" s="133">
        <f t="shared" si="9"/>
        <v>71.5</v>
      </c>
      <c r="CT33" s="133">
        <f t="shared" si="9"/>
        <v>14</v>
      </c>
      <c r="CU33" s="133">
        <f t="shared" si="9"/>
        <v>76.5</v>
      </c>
      <c r="CV33" s="133">
        <f t="shared" si="9"/>
        <v>0</v>
      </c>
      <c r="CW33" s="133">
        <f t="shared" si="9"/>
        <v>21</v>
      </c>
      <c r="CX33" s="133">
        <f t="shared" si="9"/>
        <v>32</v>
      </c>
      <c r="CY33" s="133">
        <f t="shared" si="9"/>
        <v>10</v>
      </c>
      <c r="CZ33" s="133">
        <f t="shared" si="9"/>
        <v>34</v>
      </c>
      <c r="DA33" s="133">
        <f t="shared" si="9"/>
        <v>108.5</v>
      </c>
      <c r="DB33" s="133">
        <f t="shared" si="9"/>
        <v>104</v>
      </c>
      <c r="DC33" s="133">
        <f t="shared" si="9"/>
        <v>0</v>
      </c>
      <c r="DD33" s="133">
        <f t="shared" si="9"/>
        <v>9.5</v>
      </c>
      <c r="DE33" s="133">
        <f t="shared" si="9"/>
        <v>27.5</v>
      </c>
      <c r="DF33" s="133">
        <f t="shared" si="9"/>
        <v>25</v>
      </c>
      <c r="DG33" s="133">
        <f t="shared" si="9"/>
        <v>121</v>
      </c>
      <c r="DH33" s="133">
        <f t="shared" si="9"/>
        <v>164</v>
      </c>
      <c r="DI33" s="133">
        <f t="shared" si="9"/>
        <v>10830.6</v>
      </c>
      <c r="DJ33" s="133">
        <f t="shared" si="9"/>
        <v>10830.6</v>
      </c>
    </row>
    <row r="34" spans="1:114" x14ac:dyDescent="0.25">
      <c r="A34" s="50"/>
      <c r="B34" s="51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52"/>
      <c r="DA34" s="53"/>
      <c r="DB34" s="53"/>
      <c r="DC34" s="53"/>
      <c r="DD34" s="53"/>
      <c r="DE34" s="53"/>
      <c r="DF34" s="53"/>
      <c r="DG34" s="50"/>
      <c r="DH34" s="50"/>
      <c r="DI34" s="54"/>
      <c r="DJ34" s="50"/>
    </row>
    <row r="35" spans="1:114" ht="15.75" thickBot="1" x14ac:dyDescent="0.3">
      <c r="A35" s="50"/>
      <c r="B35" s="51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52"/>
      <c r="DA35" s="53"/>
      <c r="DB35" s="53"/>
      <c r="DC35" s="53"/>
      <c r="DD35" s="53"/>
      <c r="DE35" s="53"/>
      <c r="DF35" s="53"/>
      <c r="DG35" s="50"/>
      <c r="DH35" s="50"/>
      <c r="DI35" s="54"/>
      <c r="DJ35" s="50"/>
    </row>
    <row r="36" spans="1:114" x14ac:dyDescent="0.25">
      <c r="A36" s="50"/>
      <c r="B36" s="158" t="s">
        <v>112</v>
      </c>
      <c r="C36" s="90">
        <v>225</v>
      </c>
      <c r="D36" s="71">
        <f>J33</f>
        <v>1187</v>
      </c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25"/>
      <c r="P36" s="25"/>
      <c r="Q36" s="25"/>
      <c r="R36" s="25"/>
      <c r="S36" s="25"/>
      <c r="T36" s="25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52"/>
      <c r="DA36" s="53"/>
      <c r="DB36" s="53"/>
      <c r="DC36" s="53"/>
      <c r="DD36" s="53"/>
      <c r="DE36" s="53"/>
      <c r="DF36" s="53"/>
      <c r="DG36" s="50"/>
      <c r="DH36" s="50"/>
      <c r="DI36" s="54"/>
      <c r="DJ36" s="50"/>
    </row>
    <row r="37" spans="1:114" x14ac:dyDescent="0.25">
      <c r="A37" s="50"/>
      <c r="B37" s="159" t="s">
        <v>112</v>
      </c>
      <c r="C37" s="40">
        <v>200</v>
      </c>
      <c r="D37" s="72">
        <f>I33</f>
        <v>6189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52"/>
      <c r="DA37" s="53"/>
      <c r="DB37" s="53"/>
      <c r="DC37" s="53"/>
      <c r="DD37" s="53"/>
      <c r="DE37" s="53"/>
      <c r="DF37" s="53"/>
      <c r="DG37" s="50"/>
      <c r="DH37" s="50"/>
      <c r="DI37" s="54"/>
      <c r="DJ37" s="50"/>
    </row>
    <row r="38" spans="1:114" x14ac:dyDescent="0.25">
      <c r="A38" s="50"/>
      <c r="B38" s="159" t="s">
        <v>112</v>
      </c>
      <c r="C38" s="40">
        <v>160</v>
      </c>
      <c r="D38" s="72">
        <f>H33</f>
        <v>907</v>
      </c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52"/>
      <c r="DA38" s="53"/>
      <c r="DB38" s="53"/>
      <c r="DC38" s="53"/>
      <c r="DD38" s="53"/>
      <c r="DE38" s="53"/>
      <c r="DF38" s="53"/>
      <c r="DG38" s="50"/>
      <c r="DH38" s="50"/>
      <c r="DI38" s="54"/>
      <c r="DJ38" s="50"/>
    </row>
    <row r="39" spans="1:114" x14ac:dyDescent="0.25">
      <c r="A39" s="50"/>
      <c r="B39" s="159" t="s">
        <v>112</v>
      </c>
      <c r="C39" s="40">
        <v>140</v>
      </c>
      <c r="D39" s="72">
        <f>G33</f>
        <v>1157</v>
      </c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52"/>
      <c r="DA39" s="53"/>
      <c r="DB39" s="53"/>
      <c r="DC39" s="53"/>
      <c r="DD39" s="53"/>
      <c r="DE39" s="53"/>
      <c r="DF39" s="53"/>
      <c r="DG39" s="50"/>
      <c r="DH39" s="50"/>
      <c r="DI39" s="54"/>
      <c r="DJ39" s="50"/>
    </row>
    <row r="40" spans="1:114" x14ac:dyDescent="0.25">
      <c r="A40" s="50"/>
      <c r="B40" s="159" t="s">
        <v>112</v>
      </c>
      <c r="C40" s="40">
        <v>125</v>
      </c>
      <c r="D40" s="72">
        <f>F33</f>
        <v>264</v>
      </c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52"/>
      <c r="DA40" s="53"/>
      <c r="DB40" s="53"/>
      <c r="DC40" s="53"/>
      <c r="DD40" s="53"/>
      <c r="DE40" s="53"/>
      <c r="DF40" s="53"/>
      <c r="DG40" s="50"/>
      <c r="DH40" s="50"/>
      <c r="DI40" s="54"/>
      <c r="DJ40" s="50"/>
    </row>
    <row r="41" spans="1:114" x14ac:dyDescent="0.25">
      <c r="A41" s="50"/>
      <c r="B41" s="159" t="s">
        <v>112</v>
      </c>
      <c r="C41" s="40">
        <v>110</v>
      </c>
      <c r="D41" s="72">
        <f>E33</f>
        <v>27</v>
      </c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52"/>
      <c r="DA41" s="53"/>
      <c r="DB41" s="53"/>
      <c r="DC41" s="53"/>
      <c r="DD41" s="53"/>
      <c r="DE41" s="53"/>
      <c r="DF41" s="53"/>
      <c r="DG41" s="50"/>
      <c r="DH41" s="50"/>
      <c r="DI41" s="54"/>
      <c r="DJ41" s="50"/>
    </row>
    <row r="42" spans="1:114" x14ac:dyDescent="0.25">
      <c r="A42" s="50"/>
      <c r="B42" s="159" t="s">
        <v>112</v>
      </c>
      <c r="C42" s="40">
        <v>63</v>
      </c>
      <c r="D42" s="72">
        <f>D33</f>
        <v>115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52"/>
      <c r="DA42" s="53"/>
      <c r="DB42" s="53"/>
      <c r="DC42" s="53"/>
      <c r="DD42" s="53"/>
      <c r="DE42" s="53"/>
      <c r="DF42" s="53"/>
      <c r="DG42" s="50"/>
      <c r="DH42" s="50"/>
      <c r="DI42" s="54"/>
      <c r="DJ42" s="50"/>
    </row>
    <row r="43" spans="1:114" ht="15.75" thickBot="1" x14ac:dyDescent="0.3">
      <c r="A43" s="50"/>
      <c r="B43" s="251" t="s">
        <v>106</v>
      </c>
      <c r="C43" s="252"/>
      <c r="D43" s="37">
        <f>D36+D37+D38+D39+D40+D41+D42</f>
        <v>9846</v>
      </c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52"/>
      <c r="DA43" s="53"/>
      <c r="DB43" s="53"/>
      <c r="DC43" s="53"/>
      <c r="DD43" s="53"/>
      <c r="DE43" s="53"/>
      <c r="DF43" s="53"/>
      <c r="DG43" s="50"/>
      <c r="DH43" s="50"/>
      <c r="DI43" s="54"/>
      <c r="DJ43" s="50"/>
    </row>
    <row r="44" spans="1:114" x14ac:dyDescent="0.25">
      <c r="A44" s="50"/>
      <c r="B44" s="51"/>
      <c r="C44" s="50"/>
      <c r="D44" s="50"/>
      <c r="E44" s="50"/>
      <c r="F44" s="50" t="s">
        <v>115</v>
      </c>
      <c r="G44" s="50">
        <v>225</v>
      </c>
      <c r="H44" s="50">
        <f>J5+J6+J7</f>
        <v>767</v>
      </c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 t="s">
        <v>117</v>
      </c>
      <c r="V44" s="50">
        <v>200</v>
      </c>
      <c r="W44" s="50">
        <f>I21</f>
        <v>4013</v>
      </c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52"/>
      <c r="DA44" s="53"/>
      <c r="DB44" s="53"/>
      <c r="DC44" s="53"/>
      <c r="DD44" s="53"/>
      <c r="DE44" s="53"/>
      <c r="DF44" s="53"/>
      <c r="DG44" s="50"/>
      <c r="DH44" s="50"/>
      <c r="DI44" s="54"/>
      <c r="DJ44" s="50"/>
    </row>
    <row r="45" spans="1:114" x14ac:dyDescent="0.25">
      <c r="A45" s="50"/>
      <c r="B45" s="51"/>
      <c r="C45" s="50"/>
      <c r="D45" s="50"/>
      <c r="E45" s="50"/>
      <c r="F45" s="50" t="s">
        <v>116</v>
      </c>
      <c r="G45" s="50">
        <v>225</v>
      </c>
      <c r="H45" s="50">
        <f>J10</f>
        <v>420</v>
      </c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 t="s">
        <v>118</v>
      </c>
      <c r="V45" s="50">
        <v>200</v>
      </c>
      <c r="W45" s="50">
        <f>I24</f>
        <v>242</v>
      </c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52"/>
      <c r="DA45" s="53"/>
      <c r="DB45" s="53"/>
      <c r="DC45" s="53"/>
      <c r="DD45" s="53"/>
      <c r="DE45" s="53"/>
      <c r="DF45" s="53"/>
      <c r="DG45" s="50"/>
      <c r="DH45" s="50"/>
      <c r="DI45" s="54"/>
      <c r="DJ45" s="50"/>
    </row>
    <row r="46" spans="1:114" x14ac:dyDescent="0.25">
      <c r="A46" s="50"/>
      <c r="B46" s="51"/>
      <c r="C46" s="50"/>
      <c r="D46" s="50"/>
      <c r="E46" s="50"/>
      <c r="F46" s="50"/>
      <c r="G46" s="50">
        <v>200</v>
      </c>
      <c r="H46" s="50">
        <f>I11+I12+I15+I16+I17+I18</f>
        <v>1934</v>
      </c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>
        <v>160</v>
      </c>
      <c r="W46" s="50">
        <f>H25</f>
        <v>907</v>
      </c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52"/>
      <c r="DA46" s="53"/>
      <c r="DB46" s="53"/>
      <c r="DC46" s="53"/>
      <c r="DD46" s="53"/>
      <c r="DE46" s="53"/>
      <c r="DF46" s="53"/>
      <c r="DG46" s="50"/>
      <c r="DH46" s="50"/>
      <c r="DI46" s="54"/>
      <c r="DJ46" s="50"/>
    </row>
    <row r="47" spans="1:114" x14ac:dyDescent="0.25">
      <c r="A47" s="50"/>
      <c r="B47" s="51"/>
      <c r="C47" s="50"/>
      <c r="D47" s="50"/>
      <c r="E47" s="50"/>
      <c r="F47" s="50"/>
      <c r="G47" s="50">
        <v>125</v>
      </c>
      <c r="H47" s="50">
        <f>F13</f>
        <v>264</v>
      </c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>
        <v>140</v>
      </c>
      <c r="W47" s="50">
        <f>G26+G27+G28+G29</f>
        <v>1157</v>
      </c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52"/>
      <c r="DA47" s="53"/>
      <c r="DB47" s="53"/>
      <c r="DC47" s="53"/>
      <c r="DD47" s="53"/>
      <c r="DE47" s="53"/>
      <c r="DF47" s="53"/>
      <c r="DG47" s="50"/>
      <c r="DH47" s="50"/>
      <c r="DI47" s="54"/>
      <c r="DJ47" s="50"/>
    </row>
    <row r="48" spans="1:114" x14ac:dyDescent="0.25">
      <c r="A48" s="50"/>
      <c r="B48" s="51"/>
      <c r="C48" s="50"/>
      <c r="D48" s="50"/>
      <c r="E48" s="50"/>
      <c r="F48" s="50"/>
      <c r="G48" s="50">
        <v>110</v>
      </c>
      <c r="H48" s="50">
        <f>E14</f>
        <v>27</v>
      </c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>
        <v>63</v>
      </c>
      <c r="W48" s="50">
        <f>D30</f>
        <v>115</v>
      </c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52"/>
      <c r="DA48" s="53"/>
      <c r="DB48" s="53"/>
      <c r="DC48" s="53"/>
      <c r="DD48" s="53"/>
      <c r="DE48" s="53"/>
      <c r="DF48" s="53"/>
      <c r="DG48" s="50"/>
      <c r="DH48" s="50"/>
      <c r="DI48" s="54"/>
      <c r="DJ48" s="50"/>
    </row>
    <row r="49" spans="1:114" x14ac:dyDescent="0.25">
      <c r="A49" s="50"/>
      <c r="B49" s="51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52"/>
      <c r="DA49" s="53"/>
      <c r="DB49" s="53"/>
      <c r="DC49" s="53"/>
      <c r="DD49" s="53"/>
      <c r="DE49" s="53"/>
      <c r="DF49" s="53"/>
      <c r="DG49" s="50"/>
      <c r="DH49" s="50"/>
      <c r="DI49" s="54"/>
      <c r="DJ49" s="50"/>
    </row>
    <row r="50" spans="1:114" x14ac:dyDescent="0.25">
      <c r="A50" s="50"/>
      <c r="B50" s="51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52"/>
      <c r="DA50" s="53"/>
      <c r="DB50" s="53"/>
      <c r="DC50" s="53"/>
      <c r="DD50" s="53"/>
      <c r="DE50" s="53"/>
      <c r="DF50" s="53"/>
      <c r="DG50" s="50"/>
      <c r="DH50" s="50"/>
      <c r="DI50" s="54"/>
      <c r="DJ50" s="50"/>
    </row>
    <row r="51" spans="1:114" x14ac:dyDescent="0.25">
      <c r="A51" s="50"/>
      <c r="B51" s="51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52"/>
      <c r="DA51" s="53"/>
      <c r="DB51" s="53"/>
      <c r="DC51" s="53"/>
      <c r="DD51" s="53"/>
      <c r="DE51" s="53"/>
      <c r="DF51" s="53"/>
      <c r="DG51" s="50"/>
      <c r="DH51" s="50"/>
      <c r="DI51" s="54"/>
      <c r="DJ51" s="50"/>
    </row>
    <row r="52" spans="1:114" x14ac:dyDescent="0.25">
      <c r="A52" s="50"/>
      <c r="B52" s="51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52"/>
      <c r="DA52" s="53"/>
      <c r="DB52" s="53"/>
      <c r="DC52" s="53"/>
      <c r="DD52" s="53"/>
      <c r="DE52" s="53"/>
      <c r="DF52" s="53"/>
      <c r="DG52" s="50"/>
      <c r="DH52" s="50"/>
      <c r="DI52" s="54"/>
      <c r="DJ52" s="50"/>
    </row>
    <row r="53" spans="1:114" x14ac:dyDescent="0.25">
      <c r="A53" s="50"/>
      <c r="B53" s="51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52"/>
      <c r="DA53" s="53"/>
      <c r="DB53" s="53"/>
      <c r="DC53" s="53"/>
      <c r="DD53" s="53"/>
      <c r="DE53" s="53"/>
      <c r="DF53" s="53"/>
      <c r="DG53" s="50"/>
      <c r="DH53" s="50"/>
      <c r="DI53" s="54"/>
      <c r="DJ53" s="50"/>
    </row>
    <row r="54" spans="1:114" x14ac:dyDescent="0.25">
      <c r="A54" s="50"/>
      <c r="B54" s="51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52"/>
      <c r="DA54" s="53"/>
      <c r="DB54" s="53"/>
      <c r="DC54" s="53"/>
      <c r="DD54" s="53"/>
      <c r="DE54" s="53"/>
      <c r="DF54" s="53"/>
      <c r="DG54" s="50"/>
      <c r="DH54" s="50"/>
      <c r="DI54" s="54"/>
      <c r="DJ54" s="50"/>
    </row>
    <row r="55" spans="1:114" x14ac:dyDescent="0.25">
      <c r="A55" s="50"/>
      <c r="B55" s="51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52"/>
      <c r="DA55" s="53"/>
      <c r="DB55" s="53"/>
      <c r="DC55" s="53"/>
      <c r="DD55" s="53"/>
      <c r="DE55" s="53"/>
      <c r="DF55" s="53"/>
      <c r="DG55" s="50"/>
      <c r="DH55" s="50"/>
      <c r="DI55" s="54"/>
      <c r="DJ55" s="50"/>
    </row>
    <row r="56" spans="1:114" x14ac:dyDescent="0.25">
      <c r="A56" s="50"/>
      <c r="B56" s="51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52"/>
      <c r="DA56" s="53"/>
      <c r="DB56" s="53"/>
      <c r="DC56" s="53"/>
      <c r="DD56" s="53"/>
      <c r="DE56" s="53"/>
      <c r="DF56" s="53"/>
      <c r="DG56" s="50"/>
      <c r="DH56" s="50"/>
      <c r="DI56" s="54"/>
      <c r="DJ56" s="50"/>
    </row>
    <row r="57" spans="1:114" x14ac:dyDescent="0.25">
      <c r="A57" s="50"/>
      <c r="B57" s="51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52"/>
      <c r="DA57" s="53"/>
      <c r="DB57" s="53"/>
      <c r="DC57" s="53"/>
      <c r="DD57" s="53"/>
      <c r="DE57" s="53"/>
      <c r="DF57" s="53"/>
      <c r="DG57" s="50"/>
      <c r="DH57" s="50"/>
      <c r="DI57" s="54"/>
      <c r="DJ57" s="50"/>
    </row>
    <row r="58" spans="1:114" x14ac:dyDescent="0.25">
      <c r="A58" s="50"/>
      <c r="B58" s="51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52"/>
      <c r="DA58" s="53"/>
      <c r="DB58" s="53"/>
      <c r="DC58" s="53"/>
      <c r="DD58" s="53"/>
      <c r="DE58" s="53"/>
      <c r="DF58" s="53"/>
      <c r="DG58" s="50"/>
      <c r="DH58" s="50"/>
      <c r="DI58" s="54"/>
      <c r="DJ58" s="50"/>
    </row>
    <row r="59" spans="1:114" x14ac:dyDescent="0.25">
      <c r="A59" s="50"/>
      <c r="B59" s="51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52"/>
      <c r="DA59" s="53"/>
      <c r="DB59" s="53"/>
      <c r="DC59" s="53"/>
      <c r="DD59" s="53"/>
      <c r="DE59" s="53"/>
      <c r="DF59" s="53"/>
      <c r="DG59" s="50"/>
      <c r="DH59" s="50"/>
      <c r="DI59" s="54"/>
      <c r="DJ59" s="50"/>
    </row>
    <row r="60" spans="1:114" x14ac:dyDescent="0.25">
      <c r="A60" s="50"/>
      <c r="B60" s="51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52"/>
      <c r="DA60" s="53"/>
      <c r="DB60" s="53"/>
      <c r="DC60" s="53"/>
      <c r="DD60" s="53"/>
      <c r="DE60" s="53"/>
      <c r="DF60" s="53"/>
      <c r="DG60" s="50"/>
      <c r="DH60" s="50"/>
      <c r="DI60" s="54"/>
      <c r="DJ60" s="50"/>
    </row>
    <row r="61" spans="1:114" x14ac:dyDescent="0.25">
      <c r="A61" s="50"/>
      <c r="B61" s="51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52"/>
      <c r="DA61" s="53"/>
      <c r="DB61" s="53"/>
      <c r="DC61" s="53"/>
      <c r="DD61" s="53"/>
      <c r="DE61" s="53"/>
      <c r="DF61" s="53"/>
      <c r="DG61" s="50"/>
      <c r="DH61" s="50"/>
      <c r="DI61" s="54"/>
      <c r="DJ61" s="50"/>
    </row>
    <row r="62" spans="1:114" x14ac:dyDescent="0.25">
      <c r="A62" s="50"/>
      <c r="B62" s="51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52"/>
      <c r="DA62" s="53"/>
      <c r="DB62" s="53"/>
      <c r="DC62" s="53"/>
      <c r="DD62" s="53"/>
      <c r="DE62" s="53"/>
      <c r="DF62" s="53"/>
      <c r="DG62" s="50"/>
      <c r="DH62" s="50"/>
      <c r="DI62" s="54"/>
      <c r="DJ62" s="50"/>
    </row>
    <row r="63" spans="1:114" x14ac:dyDescent="0.25">
      <c r="A63" s="50"/>
      <c r="B63" s="51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52"/>
      <c r="DA63" s="53"/>
      <c r="DB63" s="53"/>
      <c r="DC63" s="53"/>
      <c r="DD63" s="53"/>
      <c r="DE63" s="53"/>
      <c r="DF63" s="53"/>
      <c r="DG63" s="50"/>
      <c r="DH63" s="50"/>
      <c r="DI63" s="54"/>
      <c r="DJ63" s="50"/>
    </row>
    <row r="64" spans="1:114" x14ac:dyDescent="0.25">
      <c r="A64" s="50"/>
      <c r="B64" s="51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52"/>
      <c r="DA64" s="53"/>
      <c r="DB64" s="53"/>
      <c r="DC64" s="53"/>
      <c r="DD64" s="53"/>
      <c r="DE64" s="53"/>
      <c r="DF64" s="53"/>
      <c r="DG64" s="50"/>
      <c r="DH64" s="50"/>
      <c r="DI64" s="54"/>
      <c r="DJ64" s="50"/>
    </row>
    <row r="65" spans="1:114" x14ac:dyDescent="0.25">
      <c r="A65" s="50"/>
      <c r="B65" s="51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52"/>
      <c r="DA65" s="53"/>
      <c r="DB65" s="53"/>
      <c r="DC65" s="53"/>
      <c r="DD65" s="53"/>
      <c r="DE65" s="53"/>
      <c r="DF65" s="53"/>
      <c r="DG65" s="50"/>
      <c r="DH65" s="50"/>
      <c r="DI65" s="54"/>
      <c r="DJ65" s="50"/>
    </row>
    <row r="66" spans="1:114" x14ac:dyDescent="0.25">
      <c r="A66" s="50"/>
      <c r="B66" s="51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52"/>
      <c r="DA66" s="53"/>
      <c r="DB66" s="53"/>
      <c r="DC66" s="53"/>
      <c r="DD66" s="53"/>
      <c r="DE66" s="53"/>
      <c r="DF66" s="53"/>
      <c r="DG66" s="50"/>
      <c r="DH66" s="50"/>
      <c r="DI66" s="54"/>
      <c r="DJ66" s="50"/>
    </row>
    <row r="67" spans="1:114" x14ac:dyDescent="0.25">
      <c r="A67" s="50"/>
      <c r="B67" s="51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52"/>
      <c r="DA67" s="53"/>
      <c r="DB67" s="53"/>
      <c r="DC67" s="53"/>
      <c r="DD67" s="53"/>
      <c r="DE67" s="53"/>
      <c r="DF67" s="53"/>
      <c r="DG67" s="50"/>
      <c r="DH67" s="50"/>
      <c r="DI67" s="54"/>
      <c r="DJ67" s="50"/>
    </row>
    <row r="68" spans="1:114" x14ac:dyDescent="0.25">
      <c r="A68" s="50"/>
      <c r="B68" s="51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50"/>
      <c r="CG68" s="50"/>
      <c r="CH68" s="50"/>
      <c r="CI68" s="50"/>
      <c r="CJ68" s="50"/>
      <c r="CK68" s="50"/>
      <c r="CL68" s="50"/>
      <c r="CM68" s="50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52"/>
      <c r="DA68" s="53"/>
      <c r="DB68" s="53"/>
      <c r="DC68" s="53"/>
      <c r="DD68" s="53"/>
      <c r="DE68" s="53"/>
      <c r="DF68" s="53"/>
      <c r="DG68" s="50"/>
      <c r="DH68" s="50"/>
      <c r="DI68" s="54"/>
      <c r="DJ68" s="50"/>
    </row>
    <row r="69" spans="1:114" x14ac:dyDescent="0.25">
      <c r="A69" s="50"/>
      <c r="B69" s="51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52"/>
      <c r="DA69" s="53"/>
      <c r="DB69" s="53"/>
      <c r="DC69" s="53"/>
      <c r="DD69" s="53"/>
      <c r="DE69" s="53"/>
      <c r="DF69" s="53"/>
      <c r="DG69" s="50"/>
      <c r="DH69" s="50"/>
      <c r="DI69" s="54"/>
      <c r="DJ69" s="50"/>
    </row>
    <row r="70" spans="1:114" x14ac:dyDescent="0.25">
      <c r="A70" s="50"/>
      <c r="B70" s="51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0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52"/>
      <c r="DA70" s="53"/>
      <c r="DB70" s="53"/>
      <c r="DC70" s="53"/>
      <c r="DD70" s="53"/>
      <c r="DE70" s="53"/>
      <c r="DF70" s="53"/>
      <c r="DG70" s="50"/>
      <c r="DH70" s="50"/>
      <c r="DI70" s="54"/>
      <c r="DJ70" s="50"/>
    </row>
    <row r="71" spans="1:114" x14ac:dyDescent="0.25">
      <c r="A71" s="50"/>
      <c r="B71" s="51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52"/>
      <c r="DA71" s="53"/>
      <c r="DB71" s="53"/>
      <c r="DC71" s="53"/>
      <c r="DD71" s="53"/>
      <c r="DE71" s="53"/>
      <c r="DF71" s="53"/>
      <c r="DG71" s="50"/>
      <c r="DH71" s="50"/>
      <c r="DI71" s="54"/>
      <c r="DJ71" s="50"/>
    </row>
    <row r="72" spans="1:114" x14ac:dyDescent="0.25">
      <c r="A72" s="50"/>
      <c r="B72" s="51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  <c r="BQ72" s="50"/>
      <c r="BR72" s="50"/>
      <c r="BS72" s="50"/>
      <c r="BT72" s="50"/>
      <c r="BU72" s="50"/>
      <c r="BV72" s="50"/>
      <c r="BW72" s="50"/>
      <c r="BX72" s="50"/>
      <c r="BY72" s="50"/>
      <c r="BZ72" s="50"/>
      <c r="CA72" s="50"/>
      <c r="CB72" s="50"/>
      <c r="CC72" s="50"/>
      <c r="CD72" s="50"/>
      <c r="CE72" s="50"/>
      <c r="CF72" s="50"/>
      <c r="CG72" s="50"/>
      <c r="CH72" s="50"/>
      <c r="CI72" s="50"/>
      <c r="CJ72" s="50"/>
      <c r="CK72" s="50"/>
      <c r="CL72" s="50"/>
      <c r="CM72" s="50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52"/>
      <c r="DA72" s="53"/>
      <c r="DB72" s="53"/>
      <c r="DC72" s="53"/>
      <c r="DD72" s="53"/>
      <c r="DE72" s="53"/>
      <c r="DF72" s="53"/>
      <c r="DG72" s="50"/>
      <c r="DH72" s="50"/>
      <c r="DI72" s="54"/>
      <c r="DJ72" s="50"/>
    </row>
    <row r="73" spans="1:114" x14ac:dyDescent="0.25">
      <c r="A73" s="50"/>
      <c r="B73" s="51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52"/>
      <c r="DA73" s="53"/>
      <c r="DB73" s="53"/>
      <c r="DC73" s="53"/>
      <c r="DD73" s="53"/>
      <c r="DE73" s="53"/>
      <c r="DF73" s="53"/>
      <c r="DG73" s="50"/>
      <c r="DH73" s="50"/>
      <c r="DI73" s="54"/>
      <c r="DJ73" s="50"/>
    </row>
    <row r="74" spans="1:114" x14ac:dyDescent="0.25">
      <c r="A74" s="50"/>
      <c r="B74" s="51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0"/>
      <c r="CB74" s="50"/>
      <c r="CC74" s="50"/>
      <c r="CD74" s="50"/>
      <c r="CE74" s="50"/>
      <c r="CF74" s="50"/>
      <c r="CG74" s="50"/>
      <c r="CH74" s="50"/>
      <c r="CI74" s="50"/>
      <c r="CJ74" s="50"/>
      <c r="CK74" s="50"/>
      <c r="CL74" s="50"/>
      <c r="CM74" s="50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52"/>
      <c r="DA74" s="53"/>
      <c r="DB74" s="53"/>
      <c r="DC74" s="53"/>
      <c r="DD74" s="53"/>
      <c r="DE74" s="53"/>
      <c r="DF74" s="53"/>
      <c r="DG74" s="50"/>
      <c r="DH74" s="50"/>
      <c r="DI74" s="54"/>
      <c r="DJ74" s="50"/>
    </row>
    <row r="75" spans="1:114" x14ac:dyDescent="0.25">
      <c r="A75" s="50"/>
      <c r="B75" s="51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52"/>
      <c r="DA75" s="53"/>
      <c r="DB75" s="53"/>
      <c r="DC75" s="53"/>
      <c r="DD75" s="53"/>
      <c r="DE75" s="53"/>
      <c r="DF75" s="53"/>
      <c r="DG75" s="50"/>
      <c r="DH75" s="50"/>
      <c r="DI75" s="54"/>
      <c r="DJ75" s="50"/>
    </row>
    <row r="76" spans="1:114" x14ac:dyDescent="0.25">
      <c r="A76" s="50"/>
      <c r="B76" s="51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52"/>
      <c r="DA76" s="53"/>
      <c r="DB76" s="53"/>
      <c r="DC76" s="53"/>
      <c r="DD76" s="53"/>
      <c r="DE76" s="53"/>
      <c r="DF76" s="53"/>
      <c r="DG76" s="50"/>
      <c r="DH76" s="50"/>
      <c r="DI76" s="54"/>
      <c r="DJ76" s="50"/>
    </row>
    <row r="77" spans="1:114" x14ac:dyDescent="0.25">
      <c r="A77" s="50"/>
      <c r="B77" s="51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52"/>
      <c r="DA77" s="53"/>
      <c r="DB77" s="53"/>
      <c r="DC77" s="53"/>
      <c r="DD77" s="53"/>
      <c r="DE77" s="53"/>
      <c r="DF77" s="53"/>
      <c r="DG77" s="50"/>
      <c r="DH77" s="50"/>
      <c r="DI77" s="54"/>
      <c r="DJ77" s="50"/>
    </row>
    <row r="78" spans="1:114" x14ac:dyDescent="0.25">
      <c r="A78" s="50"/>
      <c r="B78" s="51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50"/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50"/>
      <c r="CG78" s="50"/>
      <c r="CH78" s="50"/>
      <c r="CI78" s="50"/>
      <c r="CJ78" s="50"/>
      <c r="CK78" s="50"/>
      <c r="CL78" s="50"/>
      <c r="CM78" s="50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52"/>
      <c r="DA78" s="53"/>
      <c r="DB78" s="53"/>
      <c r="DC78" s="53"/>
      <c r="DD78" s="53"/>
      <c r="DE78" s="53"/>
      <c r="DF78" s="53"/>
      <c r="DG78" s="50"/>
      <c r="DH78" s="50"/>
      <c r="DI78" s="54"/>
      <c r="DJ78" s="50"/>
    </row>
    <row r="79" spans="1:114" x14ac:dyDescent="0.25">
      <c r="A79" s="50"/>
      <c r="B79" s="51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52"/>
      <c r="DA79" s="53"/>
      <c r="DB79" s="53"/>
      <c r="DC79" s="53"/>
      <c r="DD79" s="53"/>
      <c r="DE79" s="53"/>
      <c r="DF79" s="53"/>
      <c r="DG79" s="50"/>
      <c r="DH79" s="50"/>
      <c r="DI79" s="54"/>
      <c r="DJ79" s="50"/>
    </row>
    <row r="80" spans="1:114" x14ac:dyDescent="0.25">
      <c r="A80" s="50"/>
      <c r="B80" s="51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50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50"/>
      <c r="CG80" s="50"/>
      <c r="CH80" s="50"/>
      <c r="CI80" s="50"/>
      <c r="CJ80" s="50"/>
      <c r="CK80" s="50"/>
      <c r="CL80" s="50"/>
      <c r="CM80" s="50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52"/>
      <c r="DA80" s="53"/>
      <c r="DB80" s="53"/>
      <c r="DC80" s="53"/>
      <c r="DD80" s="53"/>
      <c r="DE80" s="53"/>
      <c r="DF80" s="53"/>
      <c r="DG80" s="50"/>
      <c r="DH80" s="50"/>
      <c r="DI80" s="54"/>
      <c r="DJ80" s="50"/>
    </row>
    <row r="81" spans="1:114" x14ac:dyDescent="0.25">
      <c r="A81" s="50"/>
      <c r="B81" s="51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0"/>
      <c r="BM81" s="50"/>
      <c r="BN81" s="50"/>
      <c r="BO81" s="50"/>
      <c r="BP81" s="50"/>
      <c r="BQ81" s="50"/>
      <c r="BR81" s="50"/>
      <c r="BS81" s="50"/>
      <c r="BT81" s="50"/>
      <c r="BU81" s="50"/>
      <c r="BV81" s="50"/>
      <c r="BW81" s="50"/>
      <c r="BX81" s="50"/>
      <c r="BY81" s="50"/>
      <c r="BZ81" s="50"/>
      <c r="CA81" s="50"/>
      <c r="CB81" s="50"/>
      <c r="CC81" s="50"/>
      <c r="CD81" s="50"/>
      <c r="CE81" s="50"/>
      <c r="CF81" s="50"/>
      <c r="CG81" s="50"/>
      <c r="CH81" s="50"/>
      <c r="CI81" s="50"/>
      <c r="CJ81" s="50"/>
      <c r="CK81" s="50"/>
      <c r="CL81" s="50"/>
      <c r="CM81" s="50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52"/>
      <c r="DA81" s="53"/>
      <c r="DB81" s="53"/>
      <c r="DC81" s="53"/>
      <c r="DD81" s="53"/>
      <c r="DE81" s="53"/>
      <c r="DF81" s="53"/>
      <c r="DG81" s="50"/>
      <c r="DH81" s="50"/>
      <c r="DI81" s="54"/>
      <c r="DJ81" s="50"/>
    </row>
    <row r="82" spans="1:114" x14ac:dyDescent="0.25">
      <c r="A82" s="50"/>
      <c r="B82" s="51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0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52"/>
      <c r="DA82" s="53"/>
      <c r="DB82" s="53"/>
      <c r="DC82" s="53"/>
      <c r="DD82" s="53"/>
      <c r="DE82" s="53"/>
      <c r="DF82" s="53"/>
      <c r="DG82" s="50"/>
      <c r="DH82" s="50"/>
      <c r="DI82" s="54"/>
      <c r="DJ82" s="50"/>
    </row>
    <row r="83" spans="1:114" x14ac:dyDescent="0.25">
      <c r="A83" s="50"/>
      <c r="B83" s="51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50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50"/>
      <c r="CG83" s="50"/>
      <c r="CH83" s="50"/>
      <c r="CI83" s="50"/>
      <c r="CJ83" s="50"/>
      <c r="CK83" s="50"/>
      <c r="CL83" s="50"/>
      <c r="CM83" s="50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52"/>
      <c r="DA83" s="53"/>
      <c r="DB83" s="53"/>
      <c r="DC83" s="53"/>
      <c r="DD83" s="53"/>
      <c r="DE83" s="53"/>
      <c r="DF83" s="53"/>
      <c r="DG83" s="50"/>
      <c r="DH83" s="50"/>
      <c r="DI83" s="54"/>
      <c r="DJ83" s="50"/>
    </row>
    <row r="84" spans="1:114" x14ac:dyDescent="0.25">
      <c r="A84" s="50"/>
      <c r="B84" s="51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/>
      <c r="CK84" s="50"/>
      <c r="CL84" s="50"/>
      <c r="CM84" s="50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52"/>
      <c r="DA84" s="53"/>
      <c r="DB84" s="53"/>
      <c r="DC84" s="53"/>
      <c r="DD84" s="53"/>
      <c r="DE84" s="53"/>
      <c r="DF84" s="53"/>
      <c r="DG84" s="50"/>
      <c r="DH84" s="50"/>
      <c r="DI84" s="54"/>
      <c r="DJ84" s="50"/>
    </row>
    <row r="85" spans="1:114" x14ac:dyDescent="0.25">
      <c r="A85" s="50"/>
      <c r="B85" s="51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52"/>
      <c r="DA85" s="53"/>
      <c r="DB85" s="53"/>
      <c r="DC85" s="53"/>
      <c r="DD85" s="53"/>
      <c r="DE85" s="53"/>
      <c r="DF85" s="53"/>
      <c r="DG85" s="50"/>
      <c r="DH85" s="50"/>
      <c r="DI85" s="54"/>
      <c r="DJ85" s="50"/>
    </row>
    <row r="86" spans="1:114" x14ac:dyDescent="0.25">
      <c r="A86" s="50"/>
      <c r="B86" s="51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50"/>
      <c r="CG86" s="50"/>
      <c r="CH86" s="50"/>
      <c r="CI86" s="50"/>
      <c r="CJ86" s="50"/>
      <c r="CK86" s="50"/>
      <c r="CL86" s="50"/>
      <c r="CM86" s="50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52"/>
      <c r="DA86" s="53"/>
      <c r="DB86" s="53"/>
      <c r="DC86" s="53"/>
      <c r="DD86" s="53"/>
      <c r="DE86" s="53"/>
      <c r="DF86" s="53"/>
      <c r="DG86" s="50"/>
      <c r="DH86" s="50"/>
      <c r="DI86" s="54"/>
      <c r="DJ86" s="50"/>
    </row>
    <row r="87" spans="1:114" x14ac:dyDescent="0.25">
      <c r="A87" s="50"/>
      <c r="B87" s="51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50"/>
      <c r="BN87" s="50"/>
      <c r="BO87" s="50"/>
      <c r="BP87" s="50"/>
      <c r="BQ87" s="50"/>
      <c r="BR87" s="50"/>
      <c r="BS87" s="50"/>
      <c r="BT87" s="50"/>
      <c r="BU87" s="50"/>
      <c r="BV87" s="50"/>
      <c r="BW87" s="50"/>
      <c r="BX87" s="50"/>
      <c r="BY87" s="50"/>
      <c r="BZ87" s="50"/>
      <c r="CA87" s="50"/>
      <c r="CB87" s="50"/>
      <c r="CC87" s="50"/>
      <c r="CD87" s="50"/>
      <c r="CE87" s="50"/>
      <c r="CF87" s="50"/>
      <c r="CG87" s="50"/>
      <c r="CH87" s="50"/>
      <c r="CI87" s="50"/>
      <c r="CJ87" s="50"/>
      <c r="CK87" s="50"/>
      <c r="CL87" s="50"/>
      <c r="CM87" s="50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52"/>
      <c r="DA87" s="53"/>
      <c r="DB87" s="53"/>
      <c r="DC87" s="53"/>
      <c r="DD87" s="53"/>
      <c r="DE87" s="53"/>
      <c r="DF87" s="53"/>
      <c r="DG87" s="50"/>
      <c r="DH87" s="50"/>
      <c r="DI87" s="54"/>
      <c r="DJ87" s="50"/>
    </row>
    <row r="88" spans="1:114" x14ac:dyDescent="0.25">
      <c r="A88" s="50"/>
      <c r="B88" s="51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0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52"/>
      <c r="DA88" s="53"/>
      <c r="DB88" s="53"/>
      <c r="DC88" s="53"/>
      <c r="DD88" s="53"/>
      <c r="DE88" s="53"/>
      <c r="DF88" s="53"/>
      <c r="DG88" s="50"/>
      <c r="DH88" s="50"/>
      <c r="DI88" s="54"/>
      <c r="DJ88" s="50"/>
    </row>
    <row r="89" spans="1:114" x14ac:dyDescent="0.25">
      <c r="A89" s="50"/>
      <c r="B89" s="51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50"/>
      <c r="CG89" s="50"/>
      <c r="CH89" s="50"/>
      <c r="CI89" s="50"/>
      <c r="CJ89" s="50"/>
      <c r="CK89" s="50"/>
      <c r="CL89" s="50"/>
      <c r="CM89" s="50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52"/>
      <c r="DA89" s="53"/>
      <c r="DB89" s="53"/>
      <c r="DC89" s="53"/>
      <c r="DD89" s="53"/>
      <c r="DE89" s="53"/>
      <c r="DF89" s="53"/>
      <c r="DG89" s="50"/>
      <c r="DH89" s="50"/>
      <c r="DI89" s="54"/>
      <c r="DJ89" s="50"/>
    </row>
    <row r="90" spans="1:114" x14ac:dyDescent="0.25">
      <c r="A90" s="50"/>
      <c r="B90" s="51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52"/>
      <c r="DA90" s="53"/>
      <c r="DB90" s="53"/>
      <c r="DC90" s="53"/>
      <c r="DD90" s="53"/>
      <c r="DE90" s="53"/>
      <c r="DF90" s="53"/>
      <c r="DG90" s="50"/>
      <c r="DH90" s="50"/>
      <c r="DI90" s="54"/>
      <c r="DJ90" s="50"/>
    </row>
    <row r="91" spans="1:114" x14ac:dyDescent="0.25">
      <c r="A91" s="50"/>
      <c r="B91" s="51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52"/>
      <c r="DA91" s="53"/>
      <c r="DB91" s="53"/>
      <c r="DC91" s="53"/>
      <c r="DD91" s="53"/>
      <c r="DE91" s="53"/>
      <c r="DF91" s="53"/>
      <c r="DG91" s="50"/>
      <c r="DH91" s="50"/>
      <c r="DI91" s="54"/>
      <c r="DJ91" s="50"/>
    </row>
    <row r="92" spans="1:114" x14ac:dyDescent="0.25">
      <c r="A92" s="50"/>
      <c r="B92" s="51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52"/>
      <c r="DA92" s="53"/>
      <c r="DB92" s="53"/>
      <c r="DC92" s="53"/>
      <c r="DD92" s="53"/>
      <c r="DE92" s="53"/>
      <c r="DF92" s="53"/>
      <c r="DG92" s="50"/>
      <c r="DH92" s="50"/>
      <c r="DI92" s="54"/>
      <c r="DJ92" s="50"/>
    </row>
    <row r="93" spans="1:114" x14ac:dyDescent="0.25">
      <c r="A93" s="50"/>
      <c r="B93" s="51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0"/>
      <c r="BM93" s="50"/>
      <c r="BN93" s="50"/>
      <c r="BO93" s="50"/>
      <c r="BP93" s="50"/>
      <c r="BQ93" s="50"/>
      <c r="BR93" s="50"/>
      <c r="BS93" s="50"/>
      <c r="BT93" s="50"/>
      <c r="BU93" s="50"/>
      <c r="BV93" s="50"/>
      <c r="BW93" s="50"/>
      <c r="BX93" s="50"/>
      <c r="BY93" s="50"/>
      <c r="BZ93" s="50"/>
      <c r="CA93" s="50"/>
      <c r="CB93" s="50"/>
      <c r="CC93" s="50"/>
      <c r="CD93" s="50"/>
      <c r="CE93" s="50"/>
      <c r="CF93" s="50"/>
      <c r="CG93" s="50"/>
      <c r="CH93" s="50"/>
      <c r="CI93" s="50"/>
      <c r="CJ93" s="50"/>
      <c r="CK93" s="50"/>
      <c r="CL93" s="50"/>
      <c r="CM93" s="50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52"/>
      <c r="DA93" s="53"/>
      <c r="DB93" s="53"/>
      <c r="DC93" s="53"/>
      <c r="DD93" s="53"/>
      <c r="DE93" s="53"/>
      <c r="DF93" s="53"/>
      <c r="DG93" s="50"/>
      <c r="DH93" s="50"/>
      <c r="DI93" s="54"/>
      <c r="DJ93" s="50"/>
    </row>
    <row r="94" spans="1:114" x14ac:dyDescent="0.25">
      <c r="A94" s="50"/>
      <c r="B94" s="51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0"/>
      <c r="CB94" s="50"/>
      <c r="CC94" s="50"/>
      <c r="CD94" s="50"/>
      <c r="CE94" s="50"/>
      <c r="CF94" s="50"/>
      <c r="CG94" s="50"/>
      <c r="CH94" s="50"/>
      <c r="CI94" s="50"/>
      <c r="CJ94" s="50"/>
      <c r="CK94" s="50"/>
      <c r="CL94" s="50"/>
      <c r="CM94" s="50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52"/>
      <c r="DA94" s="53"/>
      <c r="DB94" s="53"/>
      <c r="DC94" s="53"/>
      <c r="DD94" s="53"/>
      <c r="DE94" s="53"/>
      <c r="DF94" s="53"/>
      <c r="DG94" s="50"/>
      <c r="DH94" s="50"/>
      <c r="DI94" s="54"/>
      <c r="DJ94" s="50"/>
    </row>
    <row r="95" spans="1:114" x14ac:dyDescent="0.25">
      <c r="A95" s="50"/>
      <c r="B95" s="51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0"/>
      <c r="BN95" s="50"/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0"/>
      <c r="CI95" s="50"/>
      <c r="CJ95" s="50"/>
      <c r="CK95" s="50"/>
      <c r="CL95" s="50"/>
      <c r="CM95" s="50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52"/>
      <c r="DA95" s="53"/>
      <c r="DB95" s="53"/>
      <c r="DC95" s="53"/>
      <c r="DD95" s="53"/>
      <c r="DE95" s="53"/>
      <c r="DF95" s="53"/>
      <c r="DG95" s="50"/>
      <c r="DH95" s="50"/>
      <c r="DI95" s="54"/>
      <c r="DJ95" s="50"/>
    </row>
    <row r="96" spans="1:114" x14ac:dyDescent="0.25">
      <c r="A96" s="50"/>
      <c r="B96" s="51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0"/>
      <c r="CI96" s="50"/>
      <c r="CJ96" s="50"/>
      <c r="CK96" s="50"/>
      <c r="CL96" s="50"/>
      <c r="CM96" s="50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52"/>
      <c r="DA96" s="53"/>
      <c r="DB96" s="53"/>
      <c r="DC96" s="53"/>
      <c r="DD96" s="53"/>
      <c r="DE96" s="53"/>
      <c r="DF96" s="53"/>
      <c r="DG96" s="50"/>
      <c r="DH96" s="50"/>
      <c r="DI96" s="54"/>
      <c r="DJ96" s="50"/>
    </row>
    <row r="97" spans="1:114" x14ac:dyDescent="0.25">
      <c r="A97" s="50"/>
      <c r="B97" s="51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0"/>
      <c r="CI97" s="50"/>
      <c r="CJ97" s="50"/>
      <c r="CK97" s="50"/>
      <c r="CL97" s="50"/>
      <c r="CM97" s="50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52"/>
      <c r="DA97" s="53"/>
      <c r="DB97" s="53"/>
      <c r="DC97" s="53"/>
      <c r="DD97" s="53"/>
      <c r="DE97" s="53"/>
      <c r="DF97" s="53"/>
      <c r="DG97" s="50"/>
      <c r="DH97" s="50"/>
      <c r="DI97" s="54"/>
      <c r="DJ97" s="50"/>
    </row>
    <row r="98" spans="1:114" x14ac:dyDescent="0.25">
      <c r="A98" s="50"/>
      <c r="B98" s="51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0"/>
      <c r="CI98" s="50"/>
      <c r="CJ98" s="50"/>
      <c r="CK98" s="50"/>
      <c r="CL98" s="50"/>
      <c r="CM98" s="50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52"/>
      <c r="DA98" s="53"/>
      <c r="DB98" s="53"/>
      <c r="DC98" s="53"/>
      <c r="DD98" s="53"/>
      <c r="DE98" s="53"/>
      <c r="DF98" s="53"/>
      <c r="DG98" s="50"/>
      <c r="DH98" s="50"/>
      <c r="DI98" s="54"/>
      <c r="DJ98" s="50"/>
    </row>
    <row r="99" spans="1:114" x14ac:dyDescent="0.25">
      <c r="A99" s="50"/>
      <c r="B99" s="51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0"/>
      <c r="CB99" s="50"/>
      <c r="CC99" s="50"/>
      <c r="CD99" s="50"/>
      <c r="CE99" s="50"/>
      <c r="CF99" s="50"/>
      <c r="CG99" s="50"/>
      <c r="CH99" s="50"/>
      <c r="CI99" s="50"/>
      <c r="CJ99" s="50"/>
      <c r="CK99" s="50"/>
      <c r="CL99" s="50"/>
      <c r="CM99" s="50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52"/>
      <c r="DA99" s="53"/>
      <c r="DB99" s="53"/>
      <c r="DC99" s="53"/>
      <c r="DD99" s="53"/>
      <c r="DE99" s="53"/>
      <c r="DF99" s="53"/>
      <c r="DG99" s="50"/>
      <c r="DH99" s="50"/>
      <c r="DI99" s="54"/>
      <c r="DJ99" s="50"/>
    </row>
    <row r="100" spans="1:114" x14ac:dyDescent="0.25">
      <c r="A100" s="50"/>
      <c r="B100" s="51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0"/>
      <c r="CI100" s="50"/>
      <c r="CJ100" s="50"/>
      <c r="CK100" s="50"/>
      <c r="CL100" s="50"/>
      <c r="CM100" s="50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52"/>
      <c r="DA100" s="53"/>
      <c r="DB100" s="53"/>
      <c r="DC100" s="53"/>
      <c r="DD100" s="53"/>
      <c r="DE100" s="53"/>
      <c r="DF100" s="53"/>
      <c r="DG100" s="50"/>
      <c r="DH100" s="50"/>
      <c r="DI100" s="54"/>
      <c r="DJ100" s="50"/>
    </row>
    <row r="101" spans="1:114" x14ac:dyDescent="0.25">
      <c r="A101" s="50"/>
      <c r="B101" s="51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50"/>
      <c r="BR101" s="50"/>
      <c r="BS101" s="50"/>
      <c r="BT101" s="50"/>
      <c r="BU101" s="50"/>
      <c r="BV101" s="50"/>
      <c r="BW101" s="50"/>
      <c r="BX101" s="50"/>
      <c r="BY101" s="50"/>
      <c r="BZ101" s="50"/>
      <c r="CA101" s="50"/>
      <c r="CB101" s="50"/>
      <c r="CC101" s="50"/>
      <c r="CD101" s="50"/>
      <c r="CE101" s="50"/>
      <c r="CF101" s="50"/>
      <c r="CG101" s="50"/>
      <c r="CH101" s="50"/>
      <c r="CI101" s="50"/>
      <c r="CJ101" s="50"/>
      <c r="CK101" s="50"/>
      <c r="CL101" s="50"/>
      <c r="CM101" s="50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52"/>
      <c r="DA101" s="53"/>
      <c r="DB101" s="53"/>
      <c r="DC101" s="53"/>
      <c r="DD101" s="53"/>
      <c r="DE101" s="53"/>
      <c r="DF101" s="53"/>
      <c r="DG101" s="50"/>
      <c r="DH101" s="50"/>
      <c r="DI101" s="54"/>
      <c r="DJ101" s="50"/>
    </row>
    <row r="102" spans="1:114" x14ac:dyDescent="0.25">
      <c r="A102" s="50"/>
      <c r="B102" s="51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0"/>
      <c r="BG102" s="50"/>
      <c r="BH102" s="50"/>
      <c r="BI102" s="50"/>
      <c r="BJ102" s="50"/>
      <c r="BK102" s="50"/>
      <c r="BL102" s="50"/>
      <c r="BM102" s="50"/>
      <c r="BN102" s="50"/>
      <c r="BO102" s="50"/>
      <c r="BP102" s="50"/>
      <c r="BQ102" s="50"/>
      <c r="BR102" s="50"/>
      <c r="BS102" s="50"/>
      <c r="BT102" s="50"/>
      <c r="BU102" s="50"/>
      <c r="BV102" s="50"/>
      <c r="BW102" s="50"/>
      <c r="BX102" s="50"/>
      <c r="BY102" s="50"/>
      <c r="BZ102" s="50"/>
      <c r="CA102" s="50"/>
      <c r="CB102" s="50"/>
      <c r="CC102" s="50"/>
      <c r="CD102" s="50"/>
      <c r="CE102" s="50"/>
      <c r="CF102" s="50"/>
      <c r="CG102" s="50"/>
      <c r="CH102" s="50"/>
      <c r="CI102" s="50"/>
      <c r="CJ102" s="50"/>
      <c r="CK102" s="50"/>
      <c r="CL102" s="50"/>
      <c r="CM102" s="50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52"/>
      <c r="DA102" s="53"/>
      <c r="DB102" s="53"/>
      <c r="DC102" s="53"/>
      <c r="DD102" s="53"/>
      <c r="DE102" s="53"/>
      <c r="DF102" s="53"/>
      <c r="DG102" s="50"/>
      <c r="DH102" s="50"/>
      <c r="DI102" s="54"/>
      <c r="DJ102" s="50"/>
    </row>
    <row r="103" spans="1:114" x14ac:dyDescent="0.25">
      <c r="A103" s="50"/>
      <c r="B103" s="51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  <c r="BM103" s="50"/>
      <c r="BN103" s="50"/>
      <c r="BO103" s="50"/>
      <c r="BP103" s="50"/>
      <c r="BQ103" s="50"/>
      <c r="BR103" s="50"/>
      <c r="BS103" s="50"/>
      <c r="BT103" s="50"/>
      <c r="BU103" s="50"/>
      <c r="BV103" s="50"/>
      <c r="BW103" s="50"/>
      <c r="BX103" s="50"/>
      <c r="BY103" s="50"/>
      <c r="BZ103" s="50"/>
      <c r="CA103" s="50"/>
      <c r="CB103" s="50"/>
      <c r="CC103" s="50"/>
      <c r="CD103" s="50"/>
      <c r="CE103" s="50"/>
      <c r="CF103" s="50"/>
      <c r="CG103" s="50"/>
      <c r="CH103" s="50"/>
      <c r="CI103" s="50"/>
      <c r="CJ103" s="50"/>
      <c r="CK103" s="50"/>
      <c r="CL103" s="50"/>
      <c r="CM103" s="50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52"/>
      <c r="DA103" s="53"/>
      <c r="DB103" s="53"/>
      <c r="DC103" s="53"/>
      <c r="DD103" s="53"/>
      <c r="DE103" s="53"/>
      <c r="DF103" s="53"/>
      <c r="DG103" s="50"/>
      <c r="DH103" s="50"/>
      <c r="DI103" s="54"/>
      <c r="DJ103" s="50"/>
    </row>
    <row r="104" spans="1:114" x14ac:dyDescent="0.25">
      <c r="A104" s="50"/>
      <c r="B104" s="51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  <c r="CK104" s="50"/>
      <c r="CL104" s="50"/>
      <c r="CM104" s="50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52"/>
      <c r="DA104" s="53"/>
      <c r="DB104" s="53"/>
      <c r="DC104" s="53"/>
      <c r="DD104" s="53"/>
      <c r="DE104" s="53"/>
      <c r="DF104" s="53"/>
      <c r="DG104" s="50"/>
      <c r="DH104" s="50"/>
      <c r="DI104" s="54"/>
      <c r="DJ104" s="50"/>
    </row>
    <row r="105" spans="1:114" x14ac:dyDescent="0.25">
      <c r="A105" s="50"/>
      <c r="B105" s="51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0"/>
      <c r="BY105" s="50"/>
      <c r="BZ105" s="50"/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52"/>
      <c r="DA105" s="53"/>
      <c r="DB105" s="53"/>
      <c r="DC105" s="53"/>
      <c r="DD105" s="53"/>
      <c r="DE105" s="53"/>
      <c r="DF105" s="53"/>
      <c r="DG105" s="50"/>
      <c r="DH105" s="50"/>
      <c r="DI105" s="54"/>
      <c r="DJ105" s="50"/>
    </row>
    <row r="106" spans="1:114" x14ac:dyDescent="0.25">
      <c r="A106" s="50"/>
      <c r="B106" s="51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0"/>
      <c r="CI106" s="50"/>
      <c r="CJ106" s="50"/>
      <c r="CK106" s="50"/>
      <c r="CL106" s="50"/>
      <c r="CM106" s="50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52"/>
      <c r="DA106" s="53"/>
      <c r="DB106" s="53"/>
      <c r="DC106" s="53"/>
      <c r="DD106" s="53"/>
      <c r="DE106" s="53"/>
      <c r="DF106" s="53"/>
      <c r="DG106" s="50"/>
      <c r="DH106" s="50"/>
      <c r="DI106" s="54"/>
      <c r="DJ106" s="50"/>
    </row>
    <row r="107" spans="1:114" x14ac:dyDescent="0.25">
      <c r="A107" s="50"/>
      <c r="B107" s="51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0"/>
      <c r="CI107" s="50"/>
      <c r="CJ107" s="50"/>
      <c r="CK107" s="50"/>
      <c r="CL107" s="50"/>
      <c r="CM107" s="50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52"/>
      <c r="DA107" s="53"/>
      <c r="DB107" s="53"/>
      <c r="DC107" s="53"/>
      <c r="DD107" s="53"/>
      <c r="DE107" s="53"/>
      <c r="DF107" s="53"/>
      <c r="DG107" s="50"/>
      <c r="DH107" s="50"/>
      <c r="DI107" s="54"/>
      <c r="DJ107" s="50"/>
    </row>
    <row r="108" spans="1:114" x14ac:dyDescent="0.25">
      <c r="A108" s="50"/>
      <c r="B108" s="51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52"/>
      <c r="DA108" s="53"/>
      <c r="DB108" s="53"/>
      <c r="DC108" s="53"/>
      <c r="DD108" s="53"/>
      <c r="DE108" s="53"/>
      <c r="DF108" s="53"/>
      <c r="DG108" s="50"/>
      <c r="DH108" s="50"/>
      <c r="DI108" s="54"/>
      <c r="DJ108" s="50"/>
    </row>
    <row r="109" spans="1:114" x14ac:dyDescent="0.25">
      <c r="A109" s="50"/>
      <c r="B109" s="51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52"/>
      <c r="DA109" s="53"/>
      <c r="DB109" s="53"/>
      <c r="DC109" s="53"/>
      <c r="DD109" s="53"/>
      <c r="DE109" s="53"/>
      <c r="DF109" s="53"/>
      <c r="DG109" s="50"/>
      <c r="DH109" s="50"/>
      <c r="DI109" s="54"/>
      <c r="DJ109" s="50"/>
    </row>
    <row r="110" spans="1:114" x14ac:dyDescent="0.25">
      <c r="A110" s="50"/>
      <c r="B110" s="51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52"/>
      <c r="DA110" s="53"/>
      <c r="DB110" s="53"/>
      <c r="DC110" s="53"/>
      <c r="DD110" s="53"/>
      <c r="DE110" s="53"/>
      <c r="DF110" s="53"/>
      <c r="DG110" s="50"/>
      <c r="DH110" s="50"/>
      <c r="DI110" s="54"/>
      <c r="DJ110" s="50"/>
    </row>
    <row r="111" spans="1:114" x14ac:dyDescent="0.25">
      <c r="A111" s="50"/>
      <c r="B111" s="51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52"/>
      <c r="DA111" s="53"/>
      <c r="DB111" s="53"/>
      <c r="DC111" s="53"/>
      <c r="DD111" s="53"/>
      <c r="DE111" s="53"/>
      <c r="DF111" s="53"/>
      <c r="DG111" s="50"/>
      <c r="DH111" s="50"/>
      <c r="DI111" s="54"/>
      <c r="DJ111" s="50"/>
    </row>
    <row r="112" spans="1:114" x14ac:dyDescent="0.25">
      <c r="A112" s="50"/>
      <c r="B112" s="51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50"/>
      <c r="BN112" s="50"/>
      <c r="BO112" s="50"/>
      <c r="BP112" s="50"/>
      <c r="BQ112" s="50"/>
      <c r="BR112" s="50"/>
      <c r="BS112" s="50"/>
      <c r="BT112" s="50"/>
      <c r="BU112" s="50"/>
      <c r="BV112" s="50"/>
      <c r="BW112" s="50"/>
      <c r="BX112" s="50"/>
      <c r="BY112" s="50"/>
      <c r="BZ112" s="50"/>
      <c r="CA112" s="50"/>
      <c r="CB112" s="50"/>
      <c r="CC112" s="50"/>
      <c r="CD112" s="50"/>
      <c r="CE112" s="50"/>
      <c r="CF112" s="50"/>
      <c r="CG112" s="50"/>
      <c r="CH112" s="50"/>
      <c r="CI112" s="50"/>
      <c r="CJ112" s="50"/>
      <c r="CK112" s="50"/>
      <c r="CL112" s="50"/>
      <c r="CM112" s="50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52"/>
      <c r="DA112" s="53"/>
      <c r="DB112" s="53"/>
      <c r="DC112" s="53"/>
      <c r="DD112" s="53"/>
      <c r="DE112" s="53"/>
      <c r="DF112" s="53"/>
      <c r="DG112" s="50"/>
      <c r="DH112" s="50"/>
      <c r="DI112" s="54"/>
      <c r="DJ112" s="50"/>
    </row>
    <row r="113" spans="1:114" x14ac:dyDescent="0.25">
      <c r="A113" s="50"/>
      <c r="B113" s="51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  <c r="BH113" s="50"/>
      <c r="BI113" s="50"/>
      <c r="BJ113" s="50"/>
      <c r="BK113" s="50"/>
      <c r="BL113" s="50"/>
      <c r="BM113" s="50"/>
      <c r="BN113" s="50"/>
      <c r="BO113" s="50"/>
      <c r="BP113" s="50"/>
      <c r="BQ113" s="50"/>
      <c r="BR113" s="50"/>
      <c r="BS113" s="50"/>
      <c r="BT113" s="50"/>
      <c r="BU113" s="50"/>
      <c r="BV113" s="50"/>
      <c r="BW113" s="50"/>
      <c r="BX113" s="50"/>
      <c r="BY113" s="50"/>
      <c r="BZ113" s="50"/>
      <c r="CA113" s="50"/>
      <c r="CB113" s="50"/>
      <c r="CC113" s="50"/>
      <c r="CD113" s="50"/>
      <c r="CE113" s="50"/>
      <c r="CF113" s="50"/>
      <c r="CG113" s="50"/>
      <c r="CH113" s="50"/>
      <c r="CI113" s="50"/>
      <c r="CJ113" s="50"/>
      <c r="CK113" s="50"/>
      <c r="CL113" s="50"/>
      <c r="CM113" s="50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52"/>
      <c r="DA113" s="53"/>
      <c r="DB113" s="53"/>
      <c r="DC113" s="53"/>
      <c r="DD113" s="53"/>
      <c r="DE113" s="53"/>
      <c r="DF113" s="53"/>
      <c r="DG113" s="50"/>
      <c r="DH113" s="50"/>
      <c r="DI113" s="54"/>
      <c r="DJ113" s="50"/>
    </row>
    <row r="114" spans="1:114" x14ac:dyDescent="0.25">
      <c r="A114" s="50"/>
      <c r="B114" s="51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0"/>
      <c r="CB114" s="50"/>
      <c r="CC114" s="50"/>
      <c r="CD114" s="50"/>
      <c r="CE114" s="50"/>
      <c r="CF114" s="50"/>
      <c r="CG114" s="50"/>
      <c r="CH114" s="50"/>
      <c r="CI114" s="50"/>
      <c r="CJ114" s="50"/>
      <c r="CK114" s="50"/>
      <c r="CL114" s="50"/>
      <c r="CM114" s="50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52"/>
      <c r="DA114" s="53"/>
      <c r="DB114" s="53"/>
      <c r="DC114" s="53"/>
      <c r="DD114" s="53"/>
      <c r="DE114" s="53"/>
      <c r="DF114" s="53"/>
      <c r="DG114" s="50"/>
      <c r="DH114" s="50"/>
      <c r="DI114" s="54"/>
      <c r="DJ114" s="50"/>
    </row>
    <row r="115" spans="1:114" x14ac:dyDescent="0.25">
      <c r="A115" s="50"/>
      <c r="B115" s="51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0"/>
      <c r="BG115" s="50"/>
      <c r="BH115" s="50"/>
      <c r="BI115" s="50"/>
      <c r="BJ115" s="50"/>
      <c r="BK115" s="50"/>
      <c r="BL115" s="50"/>
      <c r="BM115" s="50"/>
      <c r="BN115" s="50"/>
      <c r="BO115" s="50"/>
      <c r="BP115" s="50"/>
      <c r="BQ115" s="50"/>
      <c r="BR115" s="50"/>
      <c r="BS115" s="50"/>
      <c r="BT115" s="50"/>
      <c r="BU115" s="50"/>
      <c r="BV115" s="50"/>
      <c r="BW115" s="50"/>
      <c r="BX115" s="50"/>
      <c r="BY115" s="50"/>
      <c r="BZ115" s="50"/>
      <c r="CA115" s="50"/>
      <c r="CB115" s="50"/>
      <c r="CC115" s="50"/>
      <c r="CD115" s="50"/>
      <c r="CE115" s="50"/>
      <c r="CF115" s="50"/>
      <c r="CG115" s="50"/>
      <c r="CH115" s="50"/>
      <c r="CI115" s="50"/>
      <c r="CJ115" s="50"/>
      <c r="CK115" s="50"/>
      <c r="CL115" s="50"/>
      <c r="CM115" s="50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52"/>
      <c r="DA115" s="53"/>
      <c r="DB115" s="53"/>
      <c r="DC115" s="53"/>
      <c r="DD115" s="53"/>
      <c r="DE115" s="53"/>
      <c r="DF115" s="53"/>
      <c r="DG115" s="50"/>
      <c r="DH115" s="50"/>
      <c r="DI115" s="54"/>
      <c r="DJ115" s="50"/>
    </row>
    <row r="116" spans="1:114" x14ac:dyDescent="0.25">
      <c r="A116" s="50"/>
      <c r="B116" s="51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50"/>
      <c r="BR116" s="50"/>
      <c r="BS116" s="50"/>
      <c r="BT116" s="50"/>
      <c r="BU116" s="50"/>
      <c r="BV116" s="50"/>
      <c r="BW116" s="50"/>
      <c r="BX116" s="50"/>
      <c r="BY116" s="50"/>
      <c r="BZ116" s="50"/>
      <c r="CA116" s="50"/>
      <c r="CB116" s="50"/>
      <c r="CC116" s="50"/>
      <c r="CD116" s="50"/>
      <c r="CE116" s="50"/>
      <c r="CF116" s="50"/>
      <c r="CG116" s="50"/>
      <c r="CH116" s="50"/>
      <c r="CI116" s="50"/>
      <c r="CJ116" s="50"/>
      <c r="CK116" s="50"/>
      <c r="CL116" s="50"/>
      <c r="CM116" s="50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52"/>
      <c r="DA116" s="53"/>
      <c r="DB116" s="53"/>
      <c r="DC116" s="53"/>
      <c r="DD116" s="53"/>
      <c r="DE116" s="53"/>
      <c r="DF116" s="53"/>
      <c r="DG116" s="50"/>
      <c r="DH116" s="50"/>
      <c r="DI116" s="54"/>
      <c r="DJ116" s="50"/>
    </row>
    <row r="117" spans="1:114" x14ac:dyDescent="0.25">
      <c r="A117" s="50"/>
      <c r="B117" s="51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0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0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52"/>
      <c r="DA117" s="53"/>
      <c r="DB117" s="53"/>
      <c r="DC117" s="53"/>
      <c r="DD117" s="53"/>
      <c r="DE117" s="53"/>
      <c r="DF117" s="53"/>
      <c r="DG117" s="50"/>
      <c r="DH117" s="50"/>
      <c r="DI117" s="54"/>
      <c r="DJ117" s="50"/>
    </row>
    <row r="118" spans="1:114" x14ac:dyDescent="0.25">
      <c r="A118" s="50"/>
      <c r="B118" s="51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  <c r="BH118" s="50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50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50"/>
      <c r="CG118" s="50"/>
      <c r="CH118" s="50"/>
      <c r="CI118" s="50"/>
      <c r="CJ118" s="50"/>
      <c r="CK118" s="50"/>
      <c r="CL118" s="50"/>
      <c r="CM118" s="50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52"/>
      <c r="DA118" s="53"/>
      <c r="DB118" s="53"/>
      <c r="DC118" s="53"/>
      <c r="DD118" s="53"/>
      <c r="DE118" s="53"/>
      <c r="DF118" s="53"/>
      <c r="DG118" s="50"/>
      <c r="DH118" s="50"/>
      <c r="DI118" s="54"/>
      <c r="DJ118" s="50"/>
    </row>
    <row r="119" spans="1:114" x14ac:dyDescent="0.25">
      <c r="A119" s="50"/>
      <c r="B119" s="51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50"/>
      <c r="CG119" s="50"/>
      <c r="CH119" s="50"/>
      <c r="CI119" s="50"/>
      <c r="CJ119" s="50"/>
      <c r="CK119" s="50"/>
      <c r="CL119" s="50"/>
      <c r="CM119" s="50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52"/>
      <c r="DA119" s="53"/>
      <c r="DB119" s="53"/>
      <c r="DC119" s="53"/>
      <c r="DD119" s="53"/>
      <c r="DE119" s="53"/>
      <c r="DF119" s="53"/>
      <c r="DG119" s="50"/>
      <c r="DH119" s="50"/>
      <c r="DI119" s="54"/>
      <c r="DJ119" s="50"/>
    </row>
    <row r="120" spans="1:114" x14ac:dyDescent="0.25">
      <c r="A120" s="50"/>
      <c r="B120" s="51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52"/>
      <c r="DA120" s="53"/>
      <c r="DB120" s="53"/>
      <c r="DC120" s="53"/>
      <c r="DD120" s="53"/>
      <c r="DE120" s="53"/>
      <c r="DF120" s="53"/>
      <c r="DG120" s="50"/>
      <c r="DH120" s="50"/>
      <c r="DI120" s="54"/>
      <c r="DJ120" s="50"/>
    </row>
    <row r="121" spans="1:114" x14ac:dyDescent="0.25">
      <c r="A121" s="50"/>
      <c r="B121" s="51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50"/>
      <c r="BR121" s="50"/>
      <c r="BS121" s="50"/>
      <c r="BT121" s="50"/>
      <c r="BU121" s="50"/>
      <c r="BV121" s="50"/>
      <c r="BW121" s="50"/>
      <c r="BX121" s="50"/>
      <c r="BY121" s="50"/>
      <c r="BZ121" s="50"/>
      <c r="CA121" s="50"/>
      <c r="CB121" s="50"/>
      <c r="CC121" s="50"/>
      <c r="CD121" s="50"/>
      <c r="CE121" s="50"/>
      <c r="CF121" s="50"/>
      <c r="CG121" s="50"/>
      <c r="CH121" s="50"/>
      <c r="CI121" s="50"/>
      <c r="CJ121" s="50"/>
      <c r="CK121" s="50"/>
      <c r="CL121" s="50"/>
      <c r="CM121" s="50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52"/>
      <c r="DA121" s="53"/>
      <c r="DB121" s="53"/>
      <c r="DC121" s="53"/>
      <c r="DD121" s="53"/>
      <c r="DE121" s="53"/>
      <c r="DF121" s="53"/>
      <c r="DG121" s="50"/>
      <c r="DH121" s="50"/>
      <c r="DI121" s="54"/>
      <c r="DJ121" s="50"/>
    </row>
    <row r="122" spans="1:114" x14ac:dyDescent="0.25">
      <c r="A122" s="50"/>
      <c r="B122" s="51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0"/>
      <c r="CI122" s="50"/>
      <c r="CJ122" s="50"/>
      <c r="CK122" s="50"/>
      <c r="CL122" s="50"/>
      <c r="CM122" s="50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52"/>
      <c r="DA122" s="53"/>
      <c r="DB122" s="53"/>
      <c r="DC122" s="53"/>
      <c r="DD122" s="53"/>
      <c r="DE122" s="53"/>
      <c r="DF122" s="53"/>
      <c r="DG122" s="50"/>
      <c r="DH122" s="50"/>
      <c r="DI122" s="54"/>
      <c r="DJ122" s="50"/>
    </row>
    <row r="123" spans="1:114" x14ac:dyDescent="0.25">
      <c r="A123" s="50"/>
      <c r="B123" s="51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0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0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52"/>
      <c r="DA123" s="53"/>
      <c r="DB123" s="53"/>
      <c r="DC123" s="53"/>
      <c r="DD123" s="53"/>
      <c r="DE123" s="53"/>
      <c r="DF123" s="53"/>
      <c r="DG123" s="50"/>
      <c r="DH123" s="50"/>
      <c r="DI123" s="54"/>
      <c r="DJ123" s="50"/>
    </row>
    <row r="124" spans="1:114" x14ac:dyDescent="0.25">
      <c r="A124" s="50"/>
      <c r="B124" s="51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0"/>
      <c r="CB124" s="50"/>
      <c r="CC124" s="50"/>
      <c r="CD124" s="50"/>
      <c r="CE124" s="50"/>
      <c r="CF124" s="50"/>
      <c r="CG124" s="50"/>
      <c r="CH124" s="50"/>
      <c r="CI124" s="50"/>
      <c r="CJ124" s="50"/>
      <c r="CK124" s="50"/>
      <c r="CL124" s="50"/>
      <c r="CM124" s="50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52"/>
      <c r="DA124" s="53"/>
      <c r="DB124" s="53"/>
      <c r="DC124" s="53"/>
      <c r="DD124" s="53"/>
      <c r="DE124" s="53"/>
      <c r="DF124" s="53"/>
      <c r="DG124" s="50"/>
      <c r="DH124" s="50"/>
      <c r="DI124" s="54"/>
      <c r="DJ124" s="50"/>
    </row>
    <row r="125" spans="1:114" x14ac:dyDescent="0.25">
      <c r="A125" s="50"/>
      <c r="B125" s="51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0"/>
      <c r="BG125" s="50"/>
      <c r="BH125" s="50"/>
      <c r="BI125" s="50"/>
      <c r="BJ125" s="50"/>
      <c r="BK125" s="50"/>
      <c r="BL125" s="50"/>
      <c r="BM125" s="50"/>
      <c r="BN125" s="50"/>
      <c r="BO125" s="50"/>
      <c r="BP125" s="50"/>
      <c r="BQ125" s="50"/>
      <c r="BR125" s="50"/>
      <c r="BS125" s="50"/>
      <c r="BT125" s="50"/>
      <c r="BU125" s="50"/>
      <c r="BV125" s="50"/>
      <c r="BW125" s="50"/>
      <c r="BX125" s="50"/>
      <c r="BY125" s="50"/>
      <c r="BZ125" s="50"/>
      <c r="CA125" s="50"/>
      <c r="CB125" s="50"/>
      <c r="CC125" s="50"/>
      <c r="CD125" s="50"/>
      <c r="CE125" s="50"/>
      <c r="CF125" s="50"/>
      <c r="CG125" s="50"/>
      <c r="CH125" s="50"/>
      <c r="CI125" s="50"/>
      <c r="CJ125" s="50"/>
      <c r="CK125" s="50"/>
      <c r="CL125" s="50"/>
      <c r="CM125" s="50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52"/>
      <c r="DA125" s="53"/>
      <c r="DB125" s="53"/>
      <c r="DC125" s="53"/>
      <c r="DD125" s="53"/>
      <c r="DE125" s="53"/>
      <c r="DF125" s="53"/>
      <c r="DG125" s="50"/>
      <c r="DH125" s="50"/>
      <c r="DI125" s="54"/>
      <c r="DJ125" s="50"/>
    </row>
    <row r="126" spans="1:114" x14ac:dyDescent="0.25">
      <c r="A126" s="50"/>
      <c r="B126" s="51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0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52"/>
      <c r="DA126" s="53"/>
      <c r="DB126" s="53"/>
      <c r="DC126" s="53"/>
      <c r="DD126" s="53"/>
      <c r="DE126" s="53"/>
      <c r="DF126" s="53"/>
      <c r="DG126" s="50"/>
      <c r="DH126" s="50"/>
      <c r="DI126" s="54"/>
      <c r="DJ126" s="50"/>
    </row>
    <row r="127" spans="1:114" x14ac:dyDescent="0.25">
      <c r="A127" s="50"/>
      <c r="B127" s="51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0"/>
      <c r="BG127" s="50"/>
      <c r="BH127" s="50"/>
      <c r="BI127" s="50"/>
      <c r="BJ127" s="50"/>
      <c r="BK127" s="50"/>
      <c r="BL127" s="50"/>
      <c r="BM127" s="50"/>
      <c r="BN127" s="50"/>
      <c r="BO127" s="50"/>
      <c r="BP127" s="50"/>
      <c r="BQ127" s="50"/>
      <c r="BR127" s="50"/>
      <c r="BS127" s="50"/>
      <c r="BT127" s="50"/>
      <c r="BU127" s="50"/>
      <c r="BV127" s="50"/>
      <c r="BW127" s="50"/>
      <c r="BX127" s="50"/>
      <c r="BY127" s="50"/>
      <c r="BZ127" s="50"/>
      <c r="CA127" s="50"/>
      <c r="CB127" s="50"/>
      <c r="CC127" s="50"/>
      <c r="CD127" s="50"/>
      <c r="CE127" s="50"/>
      <c r="CF127" s="50"/>
      <c r="CG127" s="50"/>
      <c r="CH127" s="50"/>
      <c r="CI127" s="50"/>
      <c r="CJ127" s="50"/>
      <c r="CK127" s="50"/>
      <c r="CL127" s="50"/>
      <c r="CM127" s="50"/>
      <c r="CN127" s="46"/>
      <c r="CO127" s="46"/>
      <c r="CP127" s="46"/>
      <c r="CQ127" s="46"/>
      <c r="CR127" s="46"/>
      <c r="CS127" s="46"/>
      <c r="CT127" s="46"/>
      <c r="CU127" s="46"/>
      <c r="CV127" s="46"/>
      <c r="CW127" s="46"/>
      <c r="CX127" s="46"/>
      <c r="CY127" s="46"/>
      <c r="CZ127" s="52"/>
      <c r="DA127" s="53"/>
      <c r="DB127" s="53"/>
      <c r="DC127" s="53"/>
      <c r="DD127" s="53"/>
      <c r="DE127" s="53"/>
      <c r="DF127" s="53"/>
      <c r="DG127" s="50"/>
      <c r="DH127" s="50"/>
      <c r="DI127" s="54"/>
      <c r="DJ127" s="50"/>
    </row>
    <row r="128" spans="1:114" x14ac:dyDescent="0.25">
      <c r="A128" s="50"/>
      <c r="B128" s="51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50"/>
      <c r="CG128" s="50"/>
      <c r="CH128" s="50"/>
      <c r="CI128" s="50"/>
      <c r="CJ128" s="50"/>
      <c r="CK128" s="50"/>
      <c r="CL128" s="50"/>
      <c r="CM128" s="50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52"/>
      <c r="DA128" s="53"/>
      <c r="DB128" s="53"/>
      <c r="DC128" s="53"/>
      <c r="DD128" s="53"/>
      <c r="DE128" s="53"/>
      <c r="DF128" s="53"/>
      <c r="DG128" s="50"/>
      <c r="DH128" s="50"/>
      <c r="DI128" s="54"/>
      <c r="DJ128" s="50"/>
    </row>
    <row r="129" spans="1:114" x14ac:dyDescent="0.25">
      <c r="A129" s="50"/>
      <c r="B129" s="51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52"/>
      <c r="DA129" s="53"/>
      <c r="DB129" s="53"/>
      <c r="DC129" s="53"/>
      <c r="DD129" s="53"/>
      <c r="DE129" s="53"/>
      <c r="DF129" s="53"/>
      <c r="DG129" s="50"/>
      <c r="DH129" s="50"/>
      <c r="DI129" s="54"/>
      <c r="DJ129" s="50"/>
    </row>
    <row r="130" spans="1:114" x14ac:dyDescent="0.25">
      <c r="A130" s="50"/>
      <c r="B130" s="51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0"/>
      <c r="BG130" s="50"/>
      <c r="BH130" s="50"/>
      <c r="BI130" s="50"/>
      <c r="BJ130" s="50"/>
      <c r="BK130" s="50"/>
      <c r="BL130" s="50"/>
      <c r="BM130" s="50"/>
      <c r="BN130" s="50"/>
      <c r="BO130" s="50"/>
      <c r="BP130" s="50"/>
      <c r="BQ130" s="50"/>
      <c r="BR130" s="50"/>
      <c r="BS130" s="50"/>
      <c r="BT130" s="50"/>
      <c r="BU130" s="50"/>
      <c r="BV130" s="50"/>
      <c r="BW130" s="50"/>
      <c r="BX130" s="50"/>
      <c r="BY130" s="50"/>
      <c r="BZ130" s="50"/>
      <c r="CA130" s="50"/>
      <c r="CB130" s="50"/>
      <c r="CC130" s="50"/>
      <c r="CD130" s="50"/>
      <c r="CE130" s="50"/>
      <c r="CF130" s="50"/>
      <c r="CG130" s="50"/>
      <c r="CH130" s="50"/>
      <c r="CI130" s="50"/>
      <c r="CJ130" s="50"/>
      <c r="CK130" s="50"/>
      <c r="CL130" s="50"/>
      <c r="CM130" s="50"/>
      <c r="CN130" s="46"/>
      <c r="CO130" s="46"/>
      <c r="CP130" s="46"/>
      <c r="CQ130" s="46"/>
      <c r="CR130" s="46"/>
      <c r="CS130" s="46"/>
      <c r="CT130" s="46"/>
      <c r="CU130" s="46"/>
      <c r="CV130" s="46"/>
      <c r="CW130" s="46"/>
      <c r="CX130" s="46"/>
      <c r="CY130" s="46"/>
      <c r="CZ130" s="52"/>
      <c r="DA130" s="53"/>
      <c r="DB130" s="53"/>
      <c r="DC130" s="53"/>
      <c r="DD130" s="53"/>
      <c r="DE130" s="53"/>
      <c r="DF130" s="53"/>
      <c r="DG130" s="50"/>
      <c r="DH130" s="50"/>
      <c r="DI130" s="54"/>
      <c r="DJ130" s="50"/>
    </row>
    <row r="131" spans="1:114" x14ac:dyDescent="0.25">
      <c r="A131" s="50"/>
      <c r="B131" s="51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50"/>
      <c r="BR131" s="50"/>
      <c r="BS131" s="50"/>
      <c r="BT131" s="50"/>
      <c r="BU131" s="50"/>
      <c r="BV131" s="50"/>
      <c r="BW131" s="50"/>
      <c r="BX131" s="50"/>
      <c r="BY131" s="50"/>
      <c r="BZ131" s="50"/>
      <c r="CA131" s="50"/>
      <c r="CB131" s="50"/>
      <c r="CC131" s="50"/>
      <c r="CD131" s="50"/>
      <c r="CE131" s="50"/>
      <c r="CF131" s="50"/>
      <c r="CG131" s="50"/>
      <c r="CH131" s="50"/>
      <c r="CI131" s="50"/>
      <c r="CJ131" s="50"/>
      <c r="CK131" s="50"/>
      <c r="CL131" s="50"/>
      <c r="CM131" s="50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52"/>
      <c r="DA131" s="53"/>
      <c r="DB131" s="53"/>
      <c r="DC131" s="53"/>
      <c r="DD131" s="53"/>
      <c r="DE131" s="53"/>
      <c r="DF131" s="53"/>
      <c r="DG131" s="50"/>
      <c r="DH131" s="50"/>
      <c r="DI131" s="54"/>
      <c r="DJ131" s="50"/>
    </row>
    <row r="132" spans="1:114" x14ac:dyDescent="0.25">
      <c r="A132" s="50"/>
      <c r="B132" s="51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52"/>
      <c r="DA132" s="53"/>
      <c r="DB132" s="53"/>
      <c r="DC132" s="53"/>
      <c r="DD132" s="53"/>
      <c r="DE132" s="53"/>
      <c r="DF132" s="53"/>
      <c r="DG132" s="50"/>
      <c r="DH132" s="50"/>
      <c r="DI132" s="54"/>
      <c r="DJ132" s="50"/>
    </row>
    <row r="133" spans="1:114" x14ac:dyDescent="0.25">
      <c r="A133" s="50"/>
      <c r="B133" s="51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50"/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0"/>
      <c r="CG133" s="50"/>
      <c r="CH133" s="50"/>
      <c r="CI133" s="50"/>
      <c r="CJ133" s="50"/>
      <c r="CK133" s="50"/>
      <c r="CL133" s="50"/>
      <c r="CM133" s="50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52"/>
      <c r="DA133" s="53"/>
      <c r="DB133" s="53"/>
      <c r="DC133" s="53"/>
      <c r="DD133" s="53"/>
      <c r="DE133" s="53"/>
      <c r="DF133" s="53"/>
      <c r="DG133" s="50"/>
      <c r="DH133" s="50"/>
      <c r="DI133" s="54"/>
      <c r="DJ133" s="50"/>
    </row>
    <row r="134" spans="1:114" x14ac:dyDescent="0.25">
      <c r="A134" s="50"/>
      <c r="B134" s="51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0"/>
      <c r="CI134" s="50"/>
      <c r="CJ134" s="50"/>
      <c r="CK134" s="50"/>
      <c r="CL134" s="50"/>
      <c r="CM134" s="50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52"/>
      <c r="DA134" s="53"/>
      <c r="DB134" s="53"/>
      <c r="DC134" s="53"/>
      <c r="DD134" s="53"/>
      <c r="DE134" s="53"/>
      <c r="DF134" s="53"/>
      <c r="DG134" s="50"/>
      <c r="DH134" s="50"/>
      <c r="DI134" s="54"/>
      <c r="DJ134" s="50"/>
    </row>
    <row r="135" spans="1:114" x14ac:dyDescent="0.25">
      <c r="A135" s="50"/>
      <c r="B135" s="51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0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0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52"/>
      <c r="DA135" s="53"/>
      <c r="DB135" s="53"/>
      <c r="DC135" s="53"/>
      <c r="DD135" s="53"/>
      <c r="DE135" s="53"/>
      <c r="DF135" s="53"/>
      <c r="DG135" s="50"/>
      <c r="DH135" s="50"/>
      <c r="DI135" s="54"/>
      <c r="DJ135" s="50"/>
    </row>
    <row r="136" spans="1:114" x14ac:dyDescent="0.25">
      <c r="A136" s="50"/>
      <c r="B136" s="51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50"/>
      <c r="BR136" s="50"/>
      <c r="BS136" s="50"/>
      <c r="BT136" s="50"/>
      <c r="BU136" s="50"/>
      <c r="BV136" s="50"/>
      <c r="BW136" s="50"/>
      <c r="BX136" s="50"/>
      <c r="BY136" s="50"/>
      <c r="BZ136" s="50"/>
      <c r="CA136" s="50"/>
      <c r="CB136" s="50"/>
      <c r="CC136" s="50"/>
      <c r="CD136" s="50"/>
      <c r="CE136" s="50"/>
      <c r="CF136" s="50"/>
      <c r="CG136" s="50"/>
      <c r="CH136" s="50"/>
      <c r="CI136" s="50"/>
      <c r="CJ136" s="50"/>
      <c r="CK136" s="50"/>
      <c r="CL136" s="50"/>
      <c r="CM136" s="50"/>
      <c r="CN136" s="46"/>
      <c r="CO136" s="46"/>
      <c r="CP136" s="46"/>
      <c r="CQ136" s="46"/>
      <c r="CR136" s="46"/>
      <c r="CS136" s="46"/>
      <c r="CT136" s="46"/>
      <c r="CU136" s="46"/>
      <c r="CV136" s="46"/>
      <c r="CW136" s="46"/>
      <c r="CX136" s="46"/>
      <c r="CY136" s="46"/>
      <c r="CZ136" s="52"/>
      <c r="DA136" s="53"/>
      <c r="DB136" s="53"/>
      <c r="DC136" s="53"/>
      <c r="DD136" s="53"/>
      <c r="DE136" s="53"/>
      <c r="DF136" s="53"/>
      <c r="DG136" s="50"/>
      <c r="DH136" s="50"/>
      <c r="DI136" s="54"/>
      <c r="DJ136" s="50"/>
    </row>
    <row r="137" spans="1:114" x14ac:dyDescent="0.25">
      <c r="A137" s="50"/>
      <c r="B137" s="51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0"/>
      <c r="BG137" s="50"/>
      <c r="BH137" s="50"/>
      <c r="BI137" s="50"/>
      <c r="BJ137" s="50"/>
      <c r="BK137" s="50"/>
      <c r="BL137" s="50"/>
      <c r="BM137" s="50"/>
      <c r="BN137" s="50"/>
      <c r="BO137" s="50"/>
      <c r="BP137" s="50"/>
      <c r="BQ137" s="50"/>
      <c r="BR137" s="50"/>
      <c r="BS137" s="50"/>
      <c r="BT137" s="50"/>
      <c r="BU137" s="50"/>
      <c r="BV137" s="50"/>
      <c r="BW137" s="50"/>
      <c r="BX137" s="50"/>
      <c r="BY137" s="50"/>
      <c r="BZ137" s="50"/>
      <c r="CA137" s="50"/>
      <c r="CB137" s="50"/>
      <c r="CC137" s="50"/>
      <c r="CD137" s="50"/>
      <c r="CE137" s="50"/>
      <c r="CF137" s="50"/>
      <c r="CG137" s="50"/>
      <c r="CH137" s="50"/>
      <c r="CI137" s="50"/>
      <c r="CJ137" s="50"/>
      <c r="CK137" s="50"/>
      <c r="CL137" s="50"/>
      <c r="CM137" s="50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52"/>
      <c r="DA137" s="53"/>
      <c r="DB137" s="53"/>
      <c r="DC137" s="53"/>
      <c r="DD137" s="53"/>
      <c r="DE137" s="53"/>
      <c r="DF137" s="53"/>
      <c r="DG137" s="50"/>
      <c r="DH137" s="50"/>
      <c r="DI137" s="54"/>
      <c r="DJ137" s="50"/>
    </row>
    <row r="138" spans="1:114" x14ac:dyDescent="0.25">
      <c r="A138" s="50"/>
      <c r="B138" s="51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0"/>
      <c r="BN138" s="50"/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0"/>
      <c r="CI138" s="50"/>
      <c r="CJ138" s="50"/>
      <c r="CK138" s="50"/>
      <c r="CL138" s="50"/>
      <c r="CM138" s="50"/>
      <c r="CN138" s="46"/>
      <c r="CO138" s="46"/>
      <c r="CP138" s="46"/>
      <c r="CQ138" s="46"/>
      <c r="CR138" s="46"/>
      <c r="CS138" s="46"/>
      <c r="CT138" s="46"/>
      <c r="CU138" s="46"/>
      <c r="CV138" s="46"/>
      <c r="CW138" s="46"/>
      <c r="CX138" s="46"/>
      <c r="CY138" s="46"/>
      <c r="CZ138" s="52"/>
      <c r="DA138" s="53"/>
      <c r="DB138" s="53"/>
      <c r="DC138" s="53"/>
      <c r="DD138" s="53"/>
      <c r="DE138" s="53"/>
      <c r="DF138" s="53"/>
      <c r="DG138" s="50"/>
      <c r="DH138" s="50"/>
      <c r="DI138" s="54"/>
      <c r="DJ138" s="50"/>
    </row>
    <row r="139" spans="1:114" x14ac:dyDescent="0.25">
      <c r="A139" s="50"/>
      <c r="B139" s="51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0"/>
      <c r="CB139" s="50"/>
      <c r="CC139" s="50"/>
      <c r="CD139" s="50"/>
      <c r="CE139" s="50"/>
      <c r="CF139" s="50"/>
      <c r="CG139" s="50"/>
      <c r="CH139" s="50"/>
      <c r="CI139" s="50"/>
      <c r="CJ139" s="50"/>
      <c r="CK139" s="50"/>
      <c r="CL139" s="50"/>
      <c r="CM139" s="50"/>
      <c r="CN139" s="46"/>
      <c r="CO139" s="46"/>
      <c r="CP139" s="46"/>
      <c r="CQ139" s="46"/>
      <c r="CR139" s="46"/>
      <c r="CS139" s="46"/>
      <c r="CT139" s="46"/>
      <c r="CU139" s="46"/>
      <c r="CV139" s="46"/>
      <c r="CW139" s="46"/>
      <c r="CX139" s="46"/>
      <c r="CY139" s="46"/>
      <c r="CZ139" s="52"/>
      <c r="DA139" s="53"/>
      <c r="DB139" s="53"/>
      <c r="DC139" s="53"/>
      <c r="DD139" s="53"/>
      <c r="DE139" s="53"/>
      <c r="DF139" s="53"/>
      <c r="DG139" s="50"/>
      <c r="DH139" s="50"/>
      <c r="DI139" s="54"/>
      <c r="DJ139" s="50"/>
    </row>
    <row r="140" spans="1:114" x14ac:dyDescent="0.25">
      <c r="A140" s="50"/>
      <c r="B140" s="51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0"/>
      <c r="BG140" s="50"/>
      <c r="BH140" s="50"/>
      <c r="BI140" s="50"/>
      <c r="BJ140" s="50"/>
      <c r="BK140" s="50"/>
      <c r="BL140" s="50"/>
      <c r="BM140" s="50"/>
      <c r="BN140" s="50"/>
      <c r="BO140" s="50"/>
      <c r="BP140" s="50"/>
      <c r="BQ140" s="50"/>
      <c r="BR140" s="50"/>
      <c r="BS140" s="50"/>
      <c r="BT140" s="50"/>
      <c r="BU140" s="50"/>
      <c r="BV140" s="50"/>
      <c r="BW140" s="50"/>
      <c r="BX140" s="50"/>
      <c r="BY140" s="50"/>
      <c r="BZ140" s="50"/>
      <c r="CA140" s="50"/>
      <c r="CB140" s="50"/>
      <c r="CC140" s="50"/>
      <c r="CD140" s="50"/>
      <c r="CE140" s="50"/>
      <c r="CF140" s="50"/>
      <c r="CG140" s="50"/>
      <c r="CH140" s="50"/>
      <c r="CI140" s="50"/>
      <c r="CJ140" s="50"/>
      <c r="CK140" s="50"/>
      <c r="CL140" s="50"/>
      <c r="CM140" s="50"/>
      <c r="CN140" s="46"/>
      <c r="CO140" s="46"/>
      <c r="CP140" s="46"/>
      <c r="CQ140" s="46"/>
      <c r="CR140" s="46"/>
      <c r="CS140" s="46"/>
      <c r="CT140" s="46"/>
      <c r="CU140" s="46"/>
      <c r="CV140" s="46"/>
      <c r="CW140" s="46"/>
      <c r="CX140" s="46"/>
      <c r="CY140" s="46"/>
      <c r="CZ140" s="52"/>
      <c r="DA140" s="53"/>
      <c r="DB140" s="53"/>
      <c r="DC140" s="53"/>
      <c r="DD140" s="53"/>
      <c r="DE140" s="53"/>
      <c r="DF140" s="53"/>
      <c r="DG140" s="50"/>
      <c r="DH140" s="50"/>
      <c r="DI140" s="54"/>
      <c r="DJ140" s="50"/>
    </row>
    <row r="141" spans="1:114" x14ac:dyDescent="0.25">
      <c r="A141" s="50"/>
      <c r="B141" s="51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50"/>
      <c r="BR141" s="50"/>
      <c r="BS141" s="50"/>
      <c r="BT141" s="50"/>
      <c r="BU141" s="50"/>
      <c r="BV141" s="50"/>
      <c r="BW141" s="50"/>
      <c r="BX141" s="50"/>
      <c r="BY141" s="50"/>
      <c r="BZ141" s="50"/>
      <c r="CA141" s="50"/>
      <c r="CB141" s="50"/>
      <c r="CC141" s="50"/>
      <c r="CD141" s="50"/>
      <c r="CE141" s="50"/>
      <c r="CF141" s="50"/>
      <c r="CG141" s="50"/>
      <c r="CH141" s="50"/>
      <c r="CI141" s="50"/>
      <c r="CJ141" s="50"/>
      <c r="CK141" s="50"/>
      <c r="CL141" s="50"/>
      <c r="CM141" s="50"/>
      <c r="CN141" s="46"/>
      <c r="CO141" s="46"/>
      <c r="CP141" s="46"/>
      <c r="CQ141" s="46"/>
      <c r="CR141" s="46"/>
      <c r="CS141" s="46"/>
      <c r="CT141" s="46"/>
      <c r="CU141" s="46"/>
      <c r="CV141" s="46"/>
      <c r="CW141" s="46"/>
      <c r="CX141" s="46"/>
      <c r="CY141" s="46"/>
      <c r="CZ141" s="52"/>
      <c r="DA141" s="53"/>
      <c r="DB141" s="53"/>
      <c r="DC141" s="53"/>
      <c r="DD141" s="53"/>
      <c r="DE141" s="53"/>
      <c r="DF141" s="53"/>
      <c r="DG141" s="50"/>
      <c r="DH141" s="50"/>
      <c r="DI141" s="54"/>
      <c r="DJ141" s="50"/>
    </row>
    <row r="142" spans="1:114" x14ac:dyDescent="0.25">
      <c r="A142" s="50"/>
      <c r="B142" s="51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0"/>
      <c r="BG142" s="50"/>
      <c r="BH142" s="50"/>
      <c r="BI142" s="50"/>
      <c r="BJ142" s="50"/>
      <c r="BK142" s="50"/>
      <c r="BL142" s="50"/>
      <c r="BM142" s="50"/>
      <c r="BN142" s="50"/>
      <c r="BO142" s="50"/>
      <c r="BP142" s="50"/>
      <c r="BQ142" s="50"/>
      <c r="BR142" s="50"/>
      <c r="BS142" s="50"/>
      <c r="BT142" s="50"/>
      <c r="BU142" s="50"/>
      <c r="BV142" s="50"/>
      <c r="BW142" s="50"/>
      <c r="BX142" s="50"/>
      <c r="BY142" s="50"/>
      <c r="BZ142" s="50"/>
      <c r="CA142" s="50"/>
      <c r="CB142" s="50"/>
      <c r="CC142" s="50"/>
      <c r="CD142" s="50"/>
      <c r="CE142" s="50"/>
      <c r="CF142" s="50"/>
      <c r="CG142" s="50"/>
      <c r="CH142" s="50"/>
      <c r="CI142" s="50"/>
      <c r="CJ142" s="50"/>
      <c r="CK142" s="50"/>
      <c r="CL142" s="50"/>
      <c r="CM142" s="50"/>
      <c r="CN142" s="46"/>
      <c r="CO142" s="46"/>
      <c r="CP142" s="46"/>
      <c r="CQ142" s="46"/>
      <c r="CR142" s="46"/>
      <c r="CS142" s="46"/>
      <c r="CT142" s="46"/>
      <c r="CU142" s="46"/>
      <c r="CV142" s="46"/>
      <c r="CW142" s="46"/>
      <c r="CX142" s="46"/>
      <c r="CY142" s="46"/>
      <c r="CZ142" s="52"/>
      <c r="DA142" s="53"/>
      <c r="DB142" s="53"/>
      <c r="DC142" s="53"/>
      <c r="DD142" s="53"/>
      <c r="DE142" s="53"/>
      <c r="DF142" s="53"/>
      <c r="DG142" s="50"/>
      <c r="DH142" s="50"/>
      <c r="DI142" s="54"/>
      <c r="DJ142" s="50"/>
    </row>
    <row r="143" spans="1:114" x14ac:dyDescent="0.25">
      <c r="A143" s="50"/>
      <c r="B143" s="51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0"/>
      <c r="BG143" s="50"/>
      <c r="BH143" s="50"/>
      <c r="BI143" s="50"/>
      <c r="BJ143" s="50"/>
      <c r="BK143" s="50"/>
      <c r="BL143" s="50"/>
      <c r="BM143" s="50"/>
      <c r="BN143" s="50"/>
      <c r="BO143" s="50"/>
      <c r="BP143" s="50"/>
      <c r="BQ143" s="50"/>
      <c r="BR143" s="50"/>
      <c r="BS143" s="50"/>
      <c r="BT143" s="50"/>
      <c r="BU143" s="50"/>
      <c r="BV143" s="50"/>
      <c r="BW143" s="50"/>
      <c r="BX143" s="50"/>
      <c r="BY143" s="50"/>
      <c r="BZ143" s="50"/>
      <c r="CA143" s="50"/>
      <c r="CB143" s="50"/>
      <c r="CC143" s="50"/>
      <c r="CD143" s="50"/>
      <c r="CE143" s="50"/>
      <c r="CF143" s="50"/>
      <c r="CG143" s="50"/>
      <c r="CH143" s="50"/>
      <c r="CI143" s="50"/>
      <c r="CJ143" s="50"/>
      <c r="CK143" s="50"/>
      <c r="CL143" s="50"/>
      <c r="CM143" s="50"/>
      <c r="CN143" s="46"/>
      <c r="CO143" s="46"/>
      <c r="CP143" s="46"/>
      <c r="CQ143" s="46"/>
      <c r="CR143" s="46"/>
      <c r="CS143" s="46"/>
      <c r="CT143" s="46"/>
      <c r="CU143" s="46"/>
      <c r="CV143" s="46"/>
      <c r="CW143" s="46"/>
      <c r="CX143" s="46"/>
      <c r="CY143" s="46"/>
      <c r="CZ143" s="52"/>
      <c r="DA143" s="53"/>
      <c r="DB143" s="53"/>
      <c r="DC143" s="53"/>
      <c r="DD143" s="53"/>
      <c r="DE143" s="53"/>
      <c r="DF143" s="53"/>
      <c r="DG143" s="50"/>
      <c r="DH143" s="50"/>
      <c r="DI143" s="54"/>
      <c r="DJ143" s="50"/>
    </row>
    <row r="144" spans="1:114" x14ac:dyDescent="0.25">
      <c r="A144" s="50"/>
      <c r="B144" s="51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0"/>
      <c r="CB144" s="50"/>
      <c r="CC144" s="50"/>
      <c r="CD144" s="50"/>
      <c r="CE144" s="50"/>
      <c r="CF144" s="50"/>
      <c r="CG144" s="50"/>
      <c r="CH144" s="50"/>
      <c r="CI144" s="50"/>
      <c r="CJ144" s="50"/>
      <c r="CK144" s="50"/>
      <c r="CL144" s="50"/>
      <c r="CM144" s="50"/>
      <c r="CN144" s="46"/>
      <c r="CO144" s="46"/>
      <c r="CP144" s="46"/>
      <c r="CQ144" s="46"/>
      <c r="CR144" s="46"/>
      <c r="CS144" s="46"/>
      <c r="CT144" s="46"/>
      <c r="CU144" s="46"/>
      <c r="CV144" s="46"/>
      <c r="CW144" s="46"/>
      <c r="CX144" s="46"/>
      <c r="CY144" s="46"/>
      <c r="CZ144" s="52"/>
      <c r="DA144" s="53"/>
      <c r="DB144" s="53"/>
      <c r="DC144" s="53"/>
      <c r="DD144" s="53"/>
      <c r="DE144" s="53"/>
      <c r="DF144" s="53"/>
      <c r="DG144" s="50"/>
      <c r="DH144" s="50"/>
      <c r="DI144" s="54"/>
      <c r="DJ144" s="50"/>
    </row>
    <row r="145" spans="1:114" x14ac:dyDescent="0.25">
      <c r="A145" s="50"/>
      <c r="B145" s="51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0"/>
      <c r="BG145" s="50"/>
      <c r="BH145" s="50"/>
      <c r="BI145" s="50"/>
      <c r="BJ145" s="50"/>
      <c r="BK145" s="50"/>
      <c r="BL145" s="50"/>
      <c r="BM145" s="50"/>
      <c r="BN145" s="50"/>
      <c r="BO145" s="50"/>
      <c r="BP145" s="50"/>
      <c r="BQ145" s="50"/>
      <c r="BR145" s="50"/>
      <c r="BS145" s="50"/>
      <c r="BT145" s="50"/>
      <c r="BU145" s="50"/>
      <c r="BV145" s="50"/>
      <c r="BW145" s="50"/>
      <c r="BX145" s="50"/>
      <c r="BY145" s="50"/>
      <c r="BZ145" s="50"/>
      <c r="CA145" s="50"/>
      <c r="CB145" s="50"/>
      <c r="CC145" s="50"/>
      <c r="CD145" s="50"/>
      <c r="CE145" s="50"/>
      <c r="CF145" s="50"/>
      <c r="CG145" s="50"/>
      <c r="CH145" s="50"/>
      <c r="CI145" s="50"/>
      <c r="CJ145" s="50"/>
      <c r="CK145" s="50"/>
      <c r="CL145" s="50"/>
      <c r="CM145" s="50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52"/>
      <c r="DA145" s="53"/>
      <c r="DB145" s="53"/>
      <c r="DC145" s="53"/>
      <c r="DD145" s="53"/>
      <c r="DE145" s="53"/>
      <c r="DF145" s="53"/>
      <c r="DG145" s="50"/>
      <c r="DH145" s="50"/>
      <c r="DI145" s="54"/>
      <c r="DJ145" s="50"/>
    </row>
    <row r="146" spans="1:114" x14ac:dyDescent="0.25">
      <c r="A146" s="50"/>
      <c r="B146" s="51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50"/>
      <c r="BR146" s="50"/>
      <c r="BS146" s="50"/>
      <c r="BT146" s="50"/>
      <c r="BU146" s="50"/>
      <c r="BV146" s="50"/>
      <c r="BW146" s="50"/>
      <c r="BX146" s="50"/>
      <c r="BY146" s="50"/>
      <c r="BZ146" s="50"/>
      <c r="CA146" s="50"/>
      <c r="CB146" s="50"/>
      <c r="CC146" s="50"/>
      <c r="CD146" s="50"/>
      <c r="CE146" s="50"/>
      <c r="CF146" s="50"/>
      <c r="CG146" s="50"/>
      <c r="CH146" s="50"/>
      <c r="CI146" s="50"/>
      <c r="CJ146" s="50"/>
      <c r="CK146" s="50"/>
      <c r="CL146" s="50"/>
      <c r="CM146" s="50"/>
      <c r="CN146" s="46"/>
      <c r="CO146" s="46"/>
      <c r="CP146" s="46"/>
      <c r="CQ146" s="46"/>
      <c r="CR146" s="46"/>
      <c r="CS146" s="46"/>
      <c r="CT146" s="46"/>
      <c r="CU146" s="46"/>
      <c r="CV146" s="46"/>
      <c r="CW146" s="46"/>
      <c r="CX146" s="46"/>
      <c r="CY146" s="46"/>
      <c r="CZ146" s="52"/>
      <c r="DA146" s="53"/>
      <c r="DB146" s="53"/>
      <c r="DC146" s="53"/>
      <c r="DD146" s="53"/>
      <c r="DE146" s="53"/>
      <c r="DF146" s="53"/>
      <c r="DG146" s="50"/>
      <c r="DH146" s="50"/>
      <c r="DI146" s="54"/>
      <c r="DJ146" s="50"/>
    </row>
    <row r="147" spans="1:114" x14ac:dyDescent="0.25">
      <c r="A147" s="50"/>
      <c r="B147" s="51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50"/>
      <c r="BN147" s="50"/>
      <c r="BO147" s="50"/>
      <c r="BP147" s="50"/>
      <c r="BQ147" s="50"/>
      <c r="BR147" s="50"/>
      <c r="BS147" s="50"/>
      <c r="BT147" s="50"/>
      <c r="BU147" s="50"/>
      <c r="BV147" s="50"/>
      <c r="BW147" s="50"/>
      <c r="BX147" s="50"/>
      <c r="BY147" s="50"/>
      <c r="BZ147" s="50"/>
      <c r="CA147" s="50"/>
      <c r="CB147" s="50"/>
      <c r="CC147" s="50"/>
      <c r="CD147" s="50"/>
      <c r="CE147" s="50"/>
      <c r="CF147" s="50"/>
      <c r="CG147" s="50"/>
      <c r="CH147" s="50"/>
      <c r="CI147" s="50"/>
      <c r="CJ147" s="50"/>
      <c r="CK147" s="50"/>
      <c r="CL147" s="50"/>
      <c r="CM147" s="50"/>
      <c r="CN147" s="46"/>
      <c r="CO147" s="46"/>
      <c r="CP147" s="46"/>
      <c r="CQ147" s="46"/>
      <c r="CR147" s="46"/>
      <c r="CS147" s="46"/>
      <c r="CT147" s="46"/>
      <c r="CU147" s="46"/>
      <c r="CV147" s="46"/>
      <c r="CW147" s="46"/>
      <c r="CX147" s="46"/>
      <c r="CY147" s="46"/>
      <c r="CZ147" s="52"/>
      <c r="DA147" s="53"/>
      <c r="DB147" s="53"/>
      <c r="DC147" s="53"/>
      <c r="DD147" s="53"/>
      <c r="DE147" s="53"/>
      <c r="DF147" s="53"/>
      <c r="DG147" s="50"/>
      <c r="DH147" s="50"/>
      <c r="DI147" s="54"/>
      <c r="DJ147" s="50"/>
    </row>
    <row r="148" spans="1:114" x14ac:dyDescent="0.25">
      <c r="A148" s="50"/>
      <c r="B148" s="51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0"/>
      <c r="BG148" s="50"/>
      <c r="BH148" s="50"/>
      <c r="BI148" s="50"/>
      <c r="BJ148" s="50"/>
      <c r="BK148" s="50"/>
      <c r="BL148" s="50"/>
      <c r="BM148" s="50"/>
      <c r="BN148" s="50"/>
      <c r="BO148" s="50"/>
      <c r="BP148" s="50"/>
      <c r="BQ148" s="50"/>
      <c r="BR148" s="50"/>
      <c r="BS148" s="50"/>
      <c r="BT148" s="50"/>
      <c r="BU148" s="50"/>
      <c r="BV148" s="50"/>
      <c r="BW148" s="50"/>
      <c r="BX148" s="50"/>
      <c r="BY148" s="50"/>
      <c r="BZ148" s="50"/>
      <c r="CA148" s="50"/>
      <c r="CB148" s="50"/>
      <c r="CC148" s="50"/>
      <c r="CD148" s="50"/>
      <c r="CE148" s="50"/>
      <c r="CF148" s="50"/>
      <c r="CG148" s="50"/>
      <c r="CH148" s="50"/>
      <c r="CI148" s="50"/>
      <c r="CJ148" s="50"/>
      <c r="CK148" s="50"/>
      <c r="CL148" s="50"/>
      <c r="CM148" s="50"/>
      <c r="CN148" s="46"/>
      <c r="CO148" s="46"/>
      <c r="CP148" s="46"/>
      <c r="CQ148" s="46"/>
      <c r="CR148" s="46"/>
      <c r="CS148" s="46"/>
      <c r="CT148" s="46"/>
      <c r="CU148" s="46"/>
      <c r="CV148" s="46"/>
      <c r="CW148" s="46"/>
      <c r="CX148" s="46"/>
      <c r="CY148" s="46"/>
      <c r="CZ148" s="52"/>
      <c r="DA148" s="53"/>
      <c r="DB148" s="53"/>
      <c r="DC148" s="53"/>
      <c r="DD148" s="53"/>
      <c r="DE148" s="53"/>
      <c r="DF148" s="53"/>
      <c r="DG148" s="50"/>
      <c r="DH148" s="50"/>
      <c r="DI148" s="54"/>
      <c r="DJ148" s="50"/>
    </row>
    <row r="149" spans="1:114" x14ac:dyDescent="0.25">
      <c r="A149" s="50"/>
      <c r="B149" s="51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0"/>
      <c r="CI149" s="50"/>
      <c r="CJ149" s="50"/>
      <c r="CK149" s="50"/>
      <c r="CL149" s="50"/>
      <c r="CM149" s="50"/>
      <c r="CN149" s="46"/>
      <c r="CO149" s="46"/>
      <c r="CP149" s="46"/>
      <c r="CQ149" s="46"/>
      <c r="CR149" s="46"/>
      <c r="CS149" s="46"/>
      <c r="CT149" s="46"/>
      <c r="CU149" s="46"/>
      <c r="CV149" s="46"/>
      <c r="CW149" s="46"/>
      <c r="CX149" s="46"/>
      <c r="CY149" s="46"/>
      <c r="CZ149" s="52"/>
      <c r="DA149" s="53"/>
      <c r="DB149" s="53"/>
      <c r="DC149" s="53"/>
      <c r="DD149" s="53"/>
      <c r="DE149" s="53"/>
      <c r="DF149" s="53"/>
      <c r="DG149" s="50"/>
      <c r="DH149" s="50"/>
      <c r="DI149" s="54"/>
      <c r="DJ149" s="50"/>
    </row>
    <row r="150" spans="1:114" x14ac:dyDescent="0.25">
      <c r="A150" s="50"/>
      <c r="B150" s="51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0"/>
      <c r="BG150" s="50"/>
      <c r="BH150" s="50"/>
      <c r="BI150" s="50"/>
      <c r="BJ150" s="50"/>
      <c r="BK150" s="50"/>
      <c r="BL150" s="50"/>
      <c r="BM150" s="50"/>
      <c r="BN150" s="50"/>
      <c r="BO150" s="50"/>
      <c r="BP150" s="50"/>
      <c r="BQ150" s="50"/>
      <c r="BR150" s="50"/>
      <c r="BS150" s="50"/>
      <c r="BT150" s="50"/>
      <c r="BU150" s="50"/>
      <c r="BV150" s="50"/>
      <c r="BW150" s="50"/>
      <c r="BX150" s="50"/>
      <c r="BY150" s="50"/>
      <c r="BZ150" s="50"/>
      <c r="CA150" s="50"/>
      <c r="CB150" s="50"/>
      <c r="CC150" s="50"/>
      <c r="CD150" s="50"/>
      <c r="CE150" s="50"/>
      <c r="CF150" s="50"/>
      <c r="CG150" s="50"/>
      <c r="CH150" s="50"/>
      <c r="CI150" s="50"/>
      <c r="CJ150" s="50"/>
      <c r="CK150" s="50"/>
      <c r="CL150" s="50"/>
      <c r="CM150" s="50"/>
      <c r="CN150" s="46"/>
      <c r="CO150" s="46"/>
      <c r="CP150" s="46"/>
      <c r="CQ150" s="46"/>
      <c r="CR150" s="46"/>
      <c r="CS150" s="46"/>
      <c r="CT150" s="46"/>
      <c r="CU150" s="46"/>
      <c r="CV150" s="46"/>
      <c r="CW150" s="46"/>
      <c r="CX150" s="46"/>
      <c r="CY150" s="46"/>
      <c r="CZ150" s="52"/>
      <c r="DA150" s="53"/>
      <c r="DB150" s="53"/>
      <c r="DC150" s="53"/>
      <c r="DD150" s="53"/>
      <c r="DE150" s="53"/>
      <c r="DF150" s="53"/>
      <c r="DG150" s="50"/>
      <c r="DH150" s="50"/>
      <c r="DI150" s="54"/>
      <c r="DJ150" s="50"/>
    </row>
    <row r="151" spans="1:114" x14ac:dyDescent="0.25">
      <c r="A151" s="50"/>
      <c r="B151" s="51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50"/>
      <c r="BR151" s="50"/>
      <c r="BS151" s="50"/>
      <c r="BT151" s="50"/>
      <c r="BU151" s="50"/>
      <c r="BV151" s="50"/>
      <c r="BW151" s="50"/>
      <c r="BX151" s="50"/>
      <c r="BY151" s="50"/>
      <c r="BZ151" s="50"/>
      <c r="CA151" s="50"/>
      <c r="CB151" s="50"/>
      <c r="CC151" s="50"/>
      <c r="CD151" s="50"/>
      <c r="CE151" s="50"/>
      <c r="CF151" s="50"/>
      <c r="CG151" s="50"/>
      <c r="CH151" s="50"/>
      <c r="CI151" s="50"/>
      <c r="CJ151" s="50"/>
      <c r="CK151" s="50"/>
      <c r="CL151" s="50"/>
      <c r="CM151" s="50"/>
      <c r="CN151" s="46"/>
      <c r="CO151" s="46"/>
      <c r="CP151" s="46"/>
      <c r="CQ151" s="46"/>
      <c r="CR151" s="46"/>
      <c r="CS151" s="46"/>
      <c r="CT151" s="46"/>
      <c r="CU151" s="46"/>
      <c r="CV151" s="46"/>
      <c r="CW151" s="46"/>
      <c r="CX151" s="46"/>
      <c r="CY151" s="46"/>
      <c r="CZ151" s="52"/>
      <c r="DA151" s="53"/>
      <c r="DB151" s="53"/>
      <c r="DC151" s="53"/>
      <c r="DD151" s="53"/>
      <c r="DE151" s="53"/>
      <c r="DF151" s="53"/>
      <c r="DG151" s="50"/>
      <c r="DH151" s="50"/>
      <c r="DI151" s="54"/>
      <c r="DJ151" s="50"/>
    </row>
    <row r="152" spans="1:114" x14ac:dyDescent="0.25">
      <c r="A152" s="50"/>
      <c r="B152" s="51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0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0"/>
      <c r="BY152" s="50"/>
      <c r="BZ152" s="50"/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52"/>
      <c r="DA152" s="53"/>
      <c r="DB152" s="53"/>
      <c r="DC152" s="53"/>
      <c r="DD152" s="53"/>
      <c r="DE152" s="53"/>
      <c r="DF152" s="53"/>
      <c r="DG152" s="50"/>
      <c r="DH152" s="50"/>
      <c r="DI152" s="54"/>
      <c r="DJ152" s="50"/>
    </row>
    <row r="153" spans="1:114" x14ac:dyDescent="0.25">
      <c r="A153" s="50"/>
      <c r="B153" s="51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0"/>
      <c r="BG153" s="50"/>
      <c r="BH153" s="50"/>
      <c r="BI153" s="50"/>
      <c r="BJ153" s="50"/>
      <c r="BK153" s="50"/>
      <c r="BL153" s="50"/>
      <c r="BM153" s="50"/>
      <c r="BN153" s="50"/>
      <c r="BO153" s="50"/>
      <c r="BP153" s="50"/>
      <c r="BQ153" s="50"/>
      <c r="BR153" s="50"/>
      <c r="BS153" s="50"/>
      <c r="BT153" s="50"/>
      <c r="BU153" s="50"/>
      <c r="BV153" s="50"/>
      <c r="BW153" s="50"/>
      <c r="BX153" s="50"/>
      <c r="BY153" s="50"/>
      <c r="BZ153" s="50"/>
      <c r="CA153" s="50"/>
      <c r="CB153" s="50"/>
      <c r="CC153" s="50"/>
      <c r="CD153" s="50"/>
      <c r="CE153" s="50"/>
      <c r="CF153" s="50"/>
      <c r="CG153" s="50"/>
      <c r="CH153" s="50"/>
      <c r="CI153" s="50"/>
      <c r="CJ153" s="50"/>
      <c r="CK153" s="50"/>
      <c r="CL153" s="50"/>
      <c r="CM153" s="50"/>
      <c r="CN153" s="46"/>
      <c r="CO153" s="46"/>
      <c r="CP153" s="46"/>
      <c r="CQ153" s="46"/>
      <c r="CR153" s="46"/>
      <c r="CS153" s="46"/>
      <c r="CT153" s="46"/>
      <c r="CU153" s="46"/>
      <c r="CV153" s="46"/>
      <c r="CW153" s="46"/>
      <c r="CX153" s="46"/>
      <c r="CY153" s="46"/>
      <c r="CZ153" s="52"/>
      <c r="DA153" s="53"/>
      <c r="DB153" s="53"/>
      <c r="DC153" s="53"/>
      <c r="DD153" s="53"/>
      <c r="DE153" s="53"/>
      <c r="DF153" s="53"/>
      <c r="DG153" s="50"/>
      <c r="DH153" s="50"/>
      <c r="DI153" s="54"/>
      <c r="DJ153" s="50"/>
    </row>
    <row r="154" spans="1:114" x14ac:dyDescent="0.25">
      <c r="A154" s="50"/>
      <c r="B154" s="51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50"/>
      <c r="CG154" s="50"/>
      <c r="CH154" s="50"/>
      <c r="CI154" s="50"/>
      <c r="CJ154" s="50"/>
      <c r="CK154" s="50"/>
      <c r="CL154" s="50"/>
      <c r="CM154" s="50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52"/>
      <c r="DA154" s="53"/>
      <c r="DB154" s="53"/>
      <c r="DC154" s="53"/>
      <c r="DD154" s="53"/>
      <c r="DE154" s="53"/>
      <c r="DF154" s="53"/>
      <c r="DG154" s="50"/>
      <c r="DH154" s="50"/>
      <c r="DI154" s="54"/>
      <c r="DJ154" s="50"/>
    </row>
    <row r="155" spans="1:114" x14ac:dyDescent="0.25">
      <c r="A155" s="50"/>
      <c r="B155" s="51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0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0"/>
      <c r="BY155" s="50"/>
      <c r="BZ155" s="50"/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52"/>
      <c r="DA155" s="53"/>
      <c r="DB155" s="53"/>
      <c r="DC155" s="53"/>
      <c r="DD155" s="53"/>
      <c r="DE155" s="53"/>
      <c r="DF155" s="53"/>
      <c r="DG155" s="50"/>
      <c r="DH155" s="50"/>
      <c r="DI155" s="54"/>
      <c r="DJ155" s="50"/>
    </row>
    <row r="156" spans="1:114" x14ac:dyDescent="0.25">
      <c r="A156" s="50"/>
      <c r="B156" s="51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50"/>
      <c r="BR156" s="50"/>
      <c r="BS156" s="50"/>
      <c r="BT156" s="50"/>
      <c r="BU156" s="50"/>
      <c r="BV156" s="50"/>
      <c r="BW156" s="50"/>
      <c r="BX156" s="50"/>
      <c r="BY156" s="50"/>
      <c r="BZ156" s="50"/>
      <c r="CA156" s="50"/>
      <c r="CB156" s="50"/>
      <c r="CC156" s="50"/>
      <c r="CD156" s="50"/>
      <c r="CE156" s="50"/>
      <c r="CF156" s="50"/>
      <c r="CG156" s="50"/>
      <c r="CH156" s="50"/>
      <c r="CI156" s="50"/>
      <c r="CJ156" s="50"/>
      <c r="CK156" s="50"/>
      <c r="CL156" s="50"/>
      <c r="CM156" s="50"/>
      <c r="CN156" s="46"/>
      <c r="CO156" s="46"/>
      <c r="CP156" s="46"/>
      <c r="CQ156" s="46"/>
      <c r="CR156" s="46"/>
      <c r="CS156" s="46"/>
      <c r="CT156" s="46"/>
      <c r="CU156" s="46"/>
      <c r="CV156" s="46"/>
      <c r="CW156" s="46"/>
      <c r="CX156" s="46"/>
      <c r="CY156" s="46"/>
      <c r="CZ156" s="52"/>
      <c r="DA156" s="53"/>
      <c r="DB156" s="53"/>
      <c r="DC156" s="53"/>
      <c r="DD156" s="53"/>
      <c r="DE156" s="53"/>
      <c r="DF156" s="53"/>
      <c r="DG156" s="50"/>
      <c r="DH156" s="50"/>
      <c r="DI156" s="54"/>
      <c r="DJ156" s="50"/>
    </row>
    <row r="157" spans="1:114" x14ac:dyDescent="0.25">
      <c r="A157" s="50"/>
      <c r="B157" s="51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  <c r="AV157" s="50"/>
      <c r="AW157" s="50"/>
      <c r="AX157" s="50"/>
      <c r="AY157" s="50"/>
      <c r="AZ157" s="50"/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50"/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0"/>
      <c r="CG157" s="50"/>
      <c r="CH157" s="50"/>
      <c r="CI157" s="50"/>
      <c r="CJ157" s="50"/>
      <c r="CK157" s="50"/>
      <c r="CL157" s="50"/>
      <c r="CM157" s="50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52"/>
      <c r="DA157" s="53"/>
      <c r="DB157" s="53"/>
      <c r="DC157" s="53"/>
      <c r="DD157" s="53"/>
      <c r="DE157" s="53"/>
      <c r="DF157" s="53"/>
      <c r="DG157" s="50"/>
      <c r="DH157" s="50"/>
      <c r="DI157" s="54"/>
      <c r="DJ157" s="50"/>
    </row>
    <row r="158" spans="1:114" x14ac:dyDescent="0.25">
      <c r="A158" s="50"/>
      <c r="B158" s="51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0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0"/>
      <c r="BY158" s="50"/>
      <c r="BZ158" s="50"/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52"/>
      <c r="DA158" s="53"/>
      <c r="DB158" s="53"/>
      <c r="DC158" s="53"/>
      <c r="DD158" s="53"/>
      <c r="DE158" s="53"/>
      <c r="DF158" s="53"/>
      <c r="DG158" s="50"/>
      <c r="DH158" s="50"/>
      <c r="DI158" s="54"/>
      <c r="DJ158" s="50"/>
    </row>
    <row r="159" spans="1:114" x14ac:dyDescent="0.25">
      <c r="A159" s="50"/>
      <c r="B159" s="51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/>
      <c r="CK159" s="50"/>
      <c r="CL159" s="50"/>
      <c r="CM159" s="50"/>
      <c r="CN159" s="46"/>
      <c r="CO159" s="46"/>
      <c r="CP159" s="46"/>
      <c r="CQ159" s="46"/>
      <c r="CR159" s="46"/>
      <c r="CS159" s="46"/>
      <c r="CT159" s="46"/>
      <c r="CU159" s="46"/>
      <c r="CV159" s="46"/>
      <c r="CW159" s="46"/>
      <c r="CX159" s="46"/>
      <c r="CY159" s="46"/>
      <c r="CZ159" s="52"/>
      <c r="DA159" s="53"/>
      <c r="DB159" s="53"/>
      <c r="DC159" s="53"/>
      <c r="DD159" s="53"/>
      <c r="DE159" s="53"/>
      <c r="DF159" s="53"/>
      <c r="DG159" s="50"/>
      <c r="DH159" s="50"/>
      <c r="DI159" s="54"/>
      <c r="DJ159" s="50"/>
    </row>
    <row r="160" spans="1:114" x14ac:dyDescent="0.25">
      <c r="A160" s="50"/>
      <c r="B160" s="51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  <c r="AV160" s="50"/>
      <c r="AW160" s="50"/>
      <c r="AX160" s="50"/>
      <c r="AY160" s="50"/>
      <c r="AZ160" s="50"/>
      <c r="BA160" s="50"/>
      <c r="BB160" s="50"/>
      <c r="BC160" s="50"/>
      <c r="BD160" s="50"/>
      <c r="BE160" s="50"/>
      <c r="BF160" s="50"/>
      <c r="BG160" s="50"/>
      <c r="BH160" s="50"/>
      <c r="BI160" s="50"/>
      <c r="BJ160" s="50"/>
      <c r="BK160" s="50"/>
      <c r="BL160" s="50"/>
      <c r="BM160" s="50"/>
      <c r="BN160" s="50"/>
      <c r="BO160" s="50"/>
      <c r="BP160" s="50"/>
      <c r="BQ160" s="50"/>
      <c r="BR160" s="50"/>
      <c r="BS160" s="50"/>
      <c r="BT160" s="50"/>
      <c r="BU160" s="50"/>
      <c r="BV160" s="50"/>
      <c r="BW160" s="50"/>
      <c r="BX160" s="50"/>
      <c r="BY160" s="50"/>
      <c r="BZ160" s="50"/>
      <c r="CA160" s="50"/>
      <c r="CB160" s="50"/>
      <c r="CC160" s="50"/>
      <c r="CD160" s="50"/>
      <c r="CE160" s="50"/>
      <c r="CF160" s="50"/>
      <c r="CG160" s="50"/>
      <c r="CH160" s="50"/>
      <c r="CI160" s="50"/>
      <c r="CJ160" s="50"/>
      <c r="CK160" s="50"/>
      <c r="CL160" s="50"/>
      <c r="CM160" s="50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52"/>
      <c r="DA160" s="53"/>
      <c r="DB160" s="53"/>
      <c r="DC160" s="53"/>
      <c r="DD160" s="53"/>
      <c r="DE160" s="53"/>
      <c r="DF160" s="53"/>
      <c r="DG160" s="50"/>
      <c r="DH160" s="50"/>
      <c r="DI160" s="54"/>
      <c r="DJ160" s="50"/>
    </row>
    <row r="161" spans="1:114" x14ac:dyDescent="0.25">
      <c r="A161" s="50"/>
      <c r="B161" s="51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0"/>
      <c r="CI161" s="50"/>
      <c r="CJ161" s="50"/>
      <c r="CK161" s="50"/>
      <c r="CL161" s="50"/>
      <c r="CM161" s="50"/>
      <c r="CN161" s="46"/>
      <c r="CO161" s="46"/>
      <c r="CP161" s="46"/>
      <c r="CQ161" s="46"/>
      <c r="CR161" s="46"/>
      <c r="CS161" s="46"/>
      <c r="CT161" s="46"/>
      <c r="CU161" s="46"/>
      <c r="CV161" s="46"/>
      <c r="CW161" s="46"/>
      <c r="CX161" s="46"/>
      <c r="CY161" s="46"/>
      <c r="CZ161" s="52"/>
      <c r="DA161" s="53"/>
      <c r="DB161" s="53"/>
      <c r="DC161" s="53"/>
      <c r="DD161" s="53"/>
      <c r="DE161" s="53"/>
      <c r="DF161" s="53"/>
      <c r="DG161" s="50"/>
      <c r="DH161" s="50"/>
      <c r="DI161" s="54"/>
      <c r="DJ161" s="50"/>
    </row>
    <row r="162" spans="1:114" x14ac:dyDescent="0.25">
      <c r="A162" s="50"/>
      <c r="B162" s="51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0"/>
      <c r="BG162" s="50"/>
      <c r="BH162" s="50"/>
      <c r="BI162" s="50"/>
      <c r="BJ162" s="50"/>
      <c r="BK162" s="50"/>
      <c r="BL162" s="50"/>
      <c r="BM162" s="50"/>
      <c r="BN162" s="50"/>
      <c r="BO162" s="50"/>
      <c r="BP162" s="50"/>
      <c r="BQ162" s="50"/>
      <c r="BR162" s="50"/>
      <c r="BS162" s="50"/>
      <c r="BT162" s="50"/>
      <c r="BU162" s="50"/>
      <c r="BV162" s="50"/>
      <c r="BW162" s="50"/>
      <c r="BX162" s="50"/>
      <c r="BY162" s="50"/>
      <c r="BZ162" s="50"/>
      <c r="CA162" s="50"/>
      <c r="CB162" s="50"/>
      <c r="CC162" s="50"/>
      <c r="CD162" s="50"/>
      <c r="CE162" s="50"/>
      <c r="CF162" s="50"/>
      <c r="CG162" s="50"/>
      <c r="CH162" s="50"/>
      <c r="CI162" s="50"/>
      <c r="CJ162" s="50"/>
      <c r="CK162" s="50"/>
      <c r="CL162" s="50"/>
      <c r="CM162" s="50"/>
      <c r="CN162" s="46"/>
      <c r="CO162" s="46"/>
      <c r="CP162" s="46"/>
      <c r="CQ162" s="46"/>
      <c r="CR162" s="46"/>
      <c r="CS162" s="46"/>
      <c r="CT162" s="46"/>
      <c r="CU162" s="46"/>
      <c r="CV162" s="46"/>
      <c r="CW162" s="46"/>
      <c r="CX162" s="46"/>
      <c r="CY162" s="46"/>
      <c r="CZ162" s="52"/>
      <c r="DA162" s="53"/>
      <c r="DB162" s="53"/>
      <c r="DC162" s="53"/>
      <c r="DD162" s="53"/>
      <c r="DE162" s="53"/>
      <c r="DF162" s="53"/>
      <c r="DG162" s="50"/>
      <c r="DH162" s="50"/>
      <c r="DI162" s="54"/>
      <c r="DJ162" s="50"/>
    </row>
    <row r="163" spans="1:114" x14ac:dyDescent="0.25">
      <c r="A163" s="50"/>
      <c r="B163" s="51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50"/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50"/>
      <c r="CG163" s="50"/>
      <c r="CH163" s="50"/>
      <c r="CI163" s="50"/>
      <c r="CJ163" s="50"/>
      <c r="CK163" s="50"/>
      <c r="CL163" s="50"/>
      <c r="CM163" s="50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52"/>
      <c r="DA163" s="53"/>
      <c r="DB163" s="53"/>
      <c r="DC163" s="53"/>
      <c r="DD163" s="53"/>
      <c r="DE163" s="53"/>
      <c r="DF163" s="53"/>
      <c r="DG163" s="50"/>
      <c r="DH163" s="50"/>
      <c r="DI163" s="54"/>
      <c r="DJ163" s="50"/>
    </row>
    <row r="164" spans="1:114" x14ac:dyDescent="0.25">
      <c r="A164" s="50"/>
      <c r="B164" s="51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52"/>
      <c r="DA164" s="53"/>
      <c r="DB164" s="53"/>
      <c r="DC164" s="53"/>
      <c r="DD164" s="53"/>
      <c r="DE164" s="53"/>
      <c r="DF164" s="53"/>
      <c r="DG164" s="50"/>
      <c r="DH164" s="50"/>
      <c r="DI164" s="54"/>
      <c r="DJ164" s="50"/>
    </row>
    <row r="165" spans="1:114" x14ac:dyDescent="0.25">
      <c r="A165" s="50"/>
      <c r="B165" s="51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0"/>
      <c r="BG165" s="50"/>
      <c r="BH165" s="50"/>
      <c r="BI165" s="50"/>
      <c r="BJ165" s="50"/>
      <c r="BK165" s="50"/>
      <c r="BL165" s="50"/>
      <c r="BM165" s="50"/>
      <c r="BN165" s="50"/>
      <c r="BO165" s="50"/>
      <c r="BP165" s="50"/>
      <c r="BQ165" s="50"/>
      <c r="BR165" s="50"/>
      <c r="BS165" s="50"/>
      <c r="BT165" s="50"/>
      <c r="BU165" s="50"/>
      <c r="BV165" s="50"/>
      <c r="BW165" s="50"/>
      <c r="BX165" s="50"/>
      <c r="BY165" s="50"/>
      <c r="BZ165" s="50"/>
      <c r="CA165" s="50"/>
      <c r="CB165" s="50"/>
      <c r="CC165" s="50"/>
      <c r="CD165" s="50"/>
      <c r="CE165" s="50"/>
      <c r="CF165" s="50"/>
      <c r="CG165" s="50"/>
      <c r="CH165" s="50"/>
      <c r="CI165" s="50"/>
      <c r="CJ165" s="50"/>
      <c r="CK165" s="50"/>
      <c r="CL165" s="50"/>
      <c r="CM165" s="50"/>
      <c r="CN165" s="46"/>
      <c r="CO165" s="46"/>
      <c r="CP165" s="46"/>
      <c r="CQ165" s="46"/>
      <c r="CR165" s="46"/>
      <c r="CS165" s="46"/>
      <c r="CT165" s="46"/>
      <c r="CU165" s="46"/>
      <c r="CV165" s="46"/>
      <c r="CW165" s="46"/>
      <c r="CX165" s="46"/>
      <c r="CY165" s="46"/>
      <c r="CZ165" s="52"/>
      <c r="DA165" s="53"/>
      <c r="DB165" s="53"/>
      <c r="DC165" s="53"/>
      <c r="DD165" s="53"/>
      <c r="DE165" s="53"/>
      <c r="DF165" s="53"/>
      <c r="DG165" s="50"/>
      <c r="DH165" s="50"/>
      <c r="DI165" s="54"/>
      <c r="DJ165" s="50"/>
    </row>
    <row r="166" spans="1:114" x14ac:dyDescent="0.25">
      <c r="A166" s="50"/>
      <c r="B166" s="51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50"/>
      <c r="BR166" s="50"/>
      <c r="BS166" s="50"/>
      <c r="BT166" s="50"/>
      <c r="BU166" s="50"/>
      <c r="BV166" s="50"/>
      <c r="BW166" s="50"/>
      <c r="BX166" s="50"/>
      <c r="BY166" s="50"/>
      <c r="BZ166" s="50"/>
      <c r="CA166" s="50"/>
      <c r="CB166" s="50"/>
      <c r="CC166" s="50"/>
      <c r="CD166" s="50"/>
      <c r="CE166" s="50"/>
      <c r="CF166" s="50"/>
      <c r="CG166" s="50"/>
      <c r="CH166" s="50"/>
      <c r="CI166" s="50"/>
      <c r="CJ166" s="50"/>
      <c r="CK166" s="50"/>
      <c r="CL166" s="50"/>
      <c r="CM166" s="50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52"/>
      <c r="DA166" s="53"/>
      <c r="DB166" s="53"/>
      <c r="DC166" s="53"/>
      <c r="DD166" s="53"/>
      <c r="DE166" s="53"/>
      <c r="DF166" s="53"/>
      <c r="DG166" s="50"/>
      <c r="DH166" s="50"/>
      <c r="DI166" s="54"/>
      <c r="DJ166" s="50"/>
    </row>
    <row r="167" spans="1:114" x14ac:dyDescent="0.25">
      <c r="A167" s="50"/>
      <c r="B167" s="51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0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0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52"/>
      <c r="DA167" s="53"/>
      <c r="DB167" s="53"/>
      <c r="DC167" s="53"/>
      <c r="DD167" s="53"/>
      <c r="DE167" s="53"/>
      <c r="DF167" s="53"/>
      <c r="DG167" s="50"/>
      <c r="DH167" s="50"/>
      <c r="DI167" s="54"/>
      <c r="DJ167" s="50"/>
    </row>
    <row r="168" spans="1:114" x14ac:dyDescent="0.25">
      <c r="A168" s="50"/>
      <c r="B168" s="51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0"/>
      <c r="BG168" s="50"/>
      <c r="BH168" s="50"/>
      <c r="BI168" s="50"/>
      <c r="BJ168" s="50"/>
      <c r="BK168" s="50"/>
      <c r="BL168" s="50"/>
      <c r="BM168" s="50"/>
      <c r="BN168" s="50"/>
      <c r="BO168" s="50"/>
      <c r="BP168" s="50"/>
      <c r="BQ168" s="50"/>
      <c r="BR168" s="50"/>
      <c r="BS168" s="50"/>
      <c r="BT168" s="50"/>
      <c r="BU168" s="50"/>
      <c r="BV168" s="50"/>
      <c r="BW168" s="50"/>
      <c r="BX168" s="50"/>
      <c r="BY168" s="50"/>
      <c r="BZ168" s="50"/>
      <c r="CA168" s="50"/>
      <c r="CB168" s="50"/>
      <c r="CC168" s="50"/>
      <c r="CD168" s="50"/>
      <c r="CE168" s="50"/>
      <c r="CF168" s="50"/>
      <c r="CG168" s="50"/>
      <c r="CH168" s="50"/>
      <c r="CI168" s="50"/>
      <c r="CJ168" s="50"/>
      <c r="CK168" s="50"/>
      <c r="CL168" s="50"/>
      <c r="CM168" s="50"/>
      <c r="CN168" s="46"/>
      <c r="CO168" s="46"/>
      <c r="CP168" s="46"/>
      <c r="CQ168" s="46"/>
      <c r="CR168" s="46"/>
      <c r="CS168" s="46"/>
      <c r="CT168" s="46"/>
      <c r="CU168" s="46"/>
      <c r="CV168" s="46"/>
      <c r="CW168" s="46"/>
      <c r="CX168" s="46"/>
      <c r="CY168" s="46"/>
      <c r="CZ168" s="52"/>
      <c r="DA168" s="53"/>
      <c r="DB168" s="53"/>
      <c r="DC168" s="53"/>
      <c r="DD168" s="53"/>
      <c r="DE168" s="53"/>
      <c r="DF168" s="53"/>
      <c r="DG168" s="50"/>
      <c r="DH168" s="50"/>
      <c r="DI168" s="54"/>
      <c r="DJ168" s="50"/>
    </row>
    <row r="169" spans="1:114" x14ac:dyDescent="0.25">
      <c r="A169" s="50"/>
      <c r="B169" s="51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0"/>
      <c r="CB169" s="50"/>
      <c r="CC169" s="50"/>
      <c r="CD169" s="50"/>
      <c r="CE169" s="50"/>
      <c r="CF169" s="50"/>
      <c r="CG169" s="50"/>
      <c r="CH169" s="50"/>
      <c r="CI169" s="50"/>
      <c r="CJ169" s="50"/>
      <c r="CK169" s="50"/>
      <c r="CL169" s="50"/>
      <c r="CM169" s="50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52"/>
      <c r="DA169" s="53"/>
      <c r="DB169" s="53"/>
      <c r="DC169" s="53"/>
      <c r="DD169" s="53"/>
      <c r="DE169" s="53"/>
      <c r="DF169" s="53"/>
      <c r="DG169" s="50"/>
      <c r="DH169" s="50"/>
      <c r="DI169" s="54"/>
      <c r="DJ169" s="50"/>
    </row>
    <row r="170" spans="1:114" x14ac:dyDescent="0.25">
      <c r="A170" s="50"/>
      <c r="B170" s="51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0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0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46"/>
      <c r="CO170" s="46"/>
      <c r="CP170" s="46"/>
      <c r="CQ170" s="46"/>
      <c r="CR170" s="46"/>
      <c r="CS170" s="46"/>
      <c r="CT170" s="46"/>
      <c r="CU170" s="46"/>
      <c r="CV170" s="46"/>
      <c r="CW170" s="46"/>
      <c r="CX170" s="46"/>
      <c r="CY170" s="46"/>
      <c r="CZ170" s="52"/>
      <c r="DA170" s="53"/>
      <c r="DB170" s="53"/>
      <c r="DC170" s="53"/>
      <c r="DD170" s="53"/>
      <c r="DE170" s="53"/>
      <c r="DF170" s="53"/>
      <c r="DG170" s="50"/>
      <c r="DH170" s="50"/>
      <c r="DI170" s="54"/>
      <c r="DJ170" s="50"/>
    </row>
    <row r="171" spans="1:114" x14ac:dyDescent="0.25">
      <c r="A171" s="50"/>
      <c r="B171" s="51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50"/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0"/>
      <c r="CG171" s="50"/>
      <c r="CH171" s="50"/>
      <c r="CI171" s="50"/>
      <c r="CJ171" s="50"/>
      <c r="CK171" s="50"/>
      <c r="CL171" s="50"/>
      <c r="CM171" s="50"/>
      <c r="CN171" s="46"/>
      <c r="CO171" s="46"/>
      <c r="CP171" s="46"/>
      <c r="CQ171" s="46"/>
      <c r="CR171" s="46"/>
      <c r="CS171" s="46"/>
      <c r="CT171" s="46"/>
      <c r="CU171" s="46"/>
      <c r="CV171" s="46"/>
      <c r="CW171" s="46"/>
      <c r="CX171" s="46"/>
      <c r="CY171" s="46"/>
      <c r="CZ171" s="52"/>
      <c r="DA171" s="53"/>
      <c r="DB171" s="53"/>
      <c r="DC171" s="53"/>
      <c r="DD171" s="53"/>
      <c r="DE171" s="53"/>
      <c r="DF171" s="53"/>
      <c r="DG171" s="50"/>
      <c r="DH171" s="50"/>
      <c r="DI171" s="54"/>
      <c r="DJ171" s="50"/>
    </row>
    <row r="172" spans="1:114" x14ac:dyDescent="0.25">
      <c r="A172" s="50"/>
      <c r="B172" s="51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0"/>
      <c r="BG172" s="50"/>
      <c r="BH172" s="50"/>
      <c r="BI172" s="50"/>
      <c r="BJ172" s="50"/>
      <c r="BK172" s="50"/>
      <c r="BL172" s="50"/>
      <c r="BM172" s="50"/>
      <c r="BN172" s="50"/>
      <c r="BO172" s="50"/>
      <c r="BP172" s="50"/>
      <c r="BQ172" s="50"/>
      <c r="BR172" s="50"/>
      <c r="BS172" s="50"/>
      <c r="BT172" s="50"/>
      <c r="BU172" s="50"/>
      <c r="BV172" s="50"/>
      <c r="BW172" s="50"/>
      <c r="BX172" s="50"/>
      <c r="BY172" s="50"/>
      <c r="BZ172" s="50"/>
      <c r="CA172" s="50"/>
      <c r="CB172" s="50"/>
      <c r="CC172" s="50"/>
      <c r="CD172" s="50"/>
      <c r="CE172" s="50"/>
      <c r="CF172" s="50"/>
      <c r="CG172" s="50"/>
      <c r="CH172" s="50"/>
      <c r="CI172" s="50"/>
      <c r="CJ172" s="50"/>
      <c r="CK172" s="50"/>
      <c r="CL172" s="50"/>
      <c r="CM172" s="50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52"/>
      <c r="DA172" s="53"/>
      <c r="DB172" s="53"/>
      <c r="DC172" s="53"/>
      <c r="DD172" s="53"/>
      <c r="DE172" s="53"/>
      <c r="DF172" s="53"/>
      <c r="DG172" s="50"/>
      <c r="DH172" s="50"/>
      <c r="DI172" s="54"/>
      <c r="DJ172" s="50"/>
    </row>
    <row r="173" spans="1:114" x14ac:dyDescent="0.25">
      <c r="A173" s="50"/>
      <c r="B173" s="51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0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0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52"/>
      <c r="DA173" s="53"/>
      <c r="DB173" s="53"/>
      <c r="DC173" s="53"/>
      <c r="DD173" s="53"/>
      <c r="DE173" s="53"/>
      <c r="DF173" s="53"/>
      <c r="DG173" s="50"/>
      <c r="DH173" s="50"/>
      <c r="DI173" s="54"/>
      <c r="DJ173" s="50"/>
    </row>
    <row r="174" spans="1:114" x14ac:dyDescent="0.25">
      <c r="A174" s="50"/>
      <c r="B174" s="51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0"/>
      <c r="CB174" s="50"/>
      <c r="CC174" s="50"/>
      <c r="CD174" s="50"/>
      <c r="CE174" s="50"/>
      <c r="CF174" s="50"/>
      <c r="CG174" s="50"/>
      <c r="CH174" s="50"/>
      <c r="CI174" s="50"/>
      <c r="CJ174" s="50"/>
      <c r="CK174" s="50"/>
      <c r="CL174" s="50"/>
      <c r="CM174" s="50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52"/>
      <c r="DA174" s="53"/>
      <c r="DB174" s="53"/>
      <c r="DC174" s="53"/>
      <c r="DD174" s="53"/>
      <c r="DE174" s="53"/>
      <c r="DF174" s="53"/>
      <c r="DG174" s="50"/>
      <c r="DH174" s="50"/>
      <c r="DI174" s="54"/>
      <c r="DJ174" s="50"/>
    </row>
    <row r="175" spans="1:114" x14ac:dyDescent="0.25">
      <c r="A175" s="50"/>
      <c r="B175" s="51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0"/>
      <c r="BG175" s="50"/>
      <c r="BH175" s="50"/>
      <c r="BI175" s="50"/>
      <c r="BJ175" s="50"/>
      <c r="BK175" s="50"/>
      <c r="BL175" s="50"/>
      <c r="BM175" s="50"/>
      <c r="BN175" s="50"/>
      <c r="BO175" s="50"/>
      <c r="BP175" s="50"/>
      <c r="BQ175" s="50"/>
      <c r="BR175" s="50"/>
      <c r="BS175" s="50"/>
      <c r="BT175" s="50"/>
      <c r="BU175" s="50"/>
      <c r="BV175" s="50"/>
      <c r="BW175" s="50"/>
      <c r="BX175" s="50"/>
      <c r="BY175" s="50"/>
      <c r="BZ175" s="50"/>
      <c r="CA175" s="50"/>
      <c r="CB175" s="50"/>
      <c r="CC175" s="50"/>
      <c r="CD175" s="50"/>
      <c r="CE175" s="50"/>
      <c r="CF175" s="50"/>
      <c r="CG175" s="50"/>
      <c r="CH175" s="50"/>
      <c r="CI175" s="50"/>
      <c r="CJ175" s="50"/>
      <c r="CK175" s="50"/>
      <c r="CL175" s="50"/>
      <c r="CM175" s="50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52"/>
      <c r="DA175" s="53"/>
      <c r="DB175" s="53"/>
      <c r="DC175" s="53"/>
      <c r="DD175" s="53"/>
      <c r="DE175" s="53"/>
      <c r="DF175" s="53"/>
      <c r="DG175" s="50"/>
      <c r="DH175" s="50"/>
      <c r="DI175" s="54"/>
      <c r="DJ175" s="50"/>
    </row>
    <row r="176" spans="1:114" x14ac:dyDescent="0.25">
      <c r="A176" s="50"/>
      <c r="B176" s="51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52"/>
      <c r="DA176" s="53"/>
      <c r="DB176" s="53"/>
      <c r="DC176" s="53"/>
      <c r="DD176" s="53"/>
      <c r="DE176" s="53"/>
      <c r="DF176" s="53"/>
      <c r="DG176" s="50"/>
      <c r="DH176" s="50"/>
      <c r="DI176" s="54"/>
      <c r="DJ176" s="50"/>
    </row>
    <row r="177" spans="1:114" x14ac:dyDescent="0.25">
      <c r="A177" s="50"/>
      <c r="B177" s="51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50"/>
      <c r="CA177" s="50"/>
      <c r="CB177" s="50"/>
      <c r="CC177" s="50"/>
      <c r="CD177" s="50"/>
      <c r="CE177" s="50"/>
      <c r="CF177" s="50"/>
      <c r="CG177" s="50"/>
      <c r="CH177" s="50"/>
      <c r="CI177" s="50"/>
      <c r="CJ177" s="50"/>
      <c r="CK177" s="50"/>
      <c r="CL177" s="50"/>
      <c r="CM177" s="50"/>
      <c r="CN177" s="46"/>
      <c r="CO177" s="46"/>
      <c r="CP177" s="46"/>
      <c r="CQ177" s="46"/>
      <c r="CR177" s="46"/>
      <c r="CS177" s="46"/>
      <c r="CT177" s="46"/>
      <c r="CU177" s="46"/>
      <c r="CV177" s="46"/>
      <c r="CW177" s="46"/>
      <c r="CX177" s="46"/>
      <c r="CY177" s="46"/>
      <c r="CZ177" s="52"/>
      <c r="DA177" s="53"/>
      <c r="DB177" s="53"/>
      <c r="DC177" s="53"/>
      <c r="DD177" s="53"/>
      <c r="DE177" s="53"/>
      <c r="DF177" s="53"/>
      <c r="DG177" s="50"/>
      <c r="DH177" s="50"/>
      <c r="DI177" s="54"/>
      <c r="DJ177" s="50"/>
    </row>
    <row r="178" spans="1:114" x14ac:dyDescent="0.25">
      <c r="A178" s="50"/>
      <c r="B178" s="51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50"/>
      <c r="BB178" s="50"/>
      <c r="BC178" s="50"/>
      <c r="BD178" s="50"/>
      <c r="BE178" s="50"/>
      <c r="BF178" s="50"/>
      <c r="BG178" s="50"/>
      <c r="BH178" s="50"/>
      <c r="BI178" s="50"/>
      <c r="BJ178" s="50"/>
      <c r="BK178" s="50"/>
      <c r="BL178" s="50"/>
      <c r="BM178" s="50"/>
      <c r="BN178" s="50"/>
      <c r="BO178" s="50"/>
      <c r="BP178" s="50"/>
      <c r="BQ178" s="50"/>
      <c r="BR178" s="50"/>
      <c r="BS178" s="50"/>
      <c r="BT178" s="50"/>
      <c r="BU178" s="50"/>
      <c r="BV178" s="50"/>
      <c r="BW178" s="50"/>
      <c r="BX178" s="50"/>
      <c r="BY178" s="50"/>
      <c r="BZ178" s="50"/>
      <c r="CA178" s="50"/>
      <c r="CB178" s="50"/>
      <c r="CC178" s="50"/>
      <c r="CD178" s="50"/>
      <c r="CE178" s="50"/>
      <c r="CF178" s="50"/>
      <c r="CG178" s="50"/>
      <c r="CH178" s="50"/>
      <c r="CI178" s="50"/>
      <c r="CJ178" s="50"/>
      <c r="CK178" s="50"/>
      <c r="CL178" s="50"/>
      <c r="CM178" s="50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52"/>
      <c r="DA178" s="53"/>
      <c r="DB178" s="53"/>
      <c r="DC178" s="53"/>
      <c r="DD178" s="53"/>
      <c r="DE178" s="53"/>
      <c r="DF178" s="53"/>
      <c r="DG178" s="50"/>
      <c r="DH178" s="50"/>
      <c r="DI178" s="54"/>
      <c r="DJ178" s="50"/>
    </row>
    <row r="179" spans="1:114" x14ac:dyDescent="0.25">
      <c r="A179" s="50"/>
      <c r="B179" s="51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52"/>
      <c r="DA179" s="53"/>
      <c r="DB179" s="53"/>
      <c r="DC179" s="53"/>
      <c r="DD179" s="53"/>
      <c r="DE179" s="53"/>
      <c r="DF179" s="53"/>
      <c r="DG179" s="50"/>
      <c r="DH179" s="50"/>
      <c r="DI179" s="54"/>
      <c r="DJ179" s="50"/>
    </row>
    <row r="180" spans="1:114" x14ac:dyDescent="0.25">
      <c r="A180" s="50"/>
      <c r="B180" s="51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50"/>
      <c r="BB180" s="50"/>
      <c r="BC180" s="50"/>
      <c r="BD180" s="50"/>
      <c r="BE180" s="50"/>
      <c r="BF180" s="50"/>
      <c r="BG180" s="50"/>
      <c r="BH180" s="50"/>
      <c r="BI180" s="50"/>
      <c r="BJ180" s="50"/>
      <c r="BK180" s="50"/>
      <c r="BL180" s="50"/>
      <c r="BM180" s="50"/>
      <c r="BN180" s="50"/>
      <c r="BO180" s="50"/>
      <c r="BP180" s="50"/>
      <c r="BQ180" s="50"/>
      <c r="BR180" s="50"/>
      <c r="BS180" s="50"/>
      <c r="BT180" s="50"/>
      <c r="BU180" s="50"/>
      <c r="BV180" s="50"/>
      <c r="BW180" s="50"/>
      <c r="BX180" s="50"/>
      <c r="BY180" s="50"/>
      <c r="BZ180" s="50"/>
      <c r="CA180" s="50"/>
      <c r="CB180" s="50"/>
      <c r="CC180" s="50"/>
      <c r="CD180" s="50"/>
      <c r="CE180" s="50"/>
      <c r="CF180" s="50"/>
      <c r="CG180" s="50"/>
      <c r="CH180" s="50"/>
      <c r="CI180" s="50"/>
      <c r="CJ180" s="50"/>
      <c r="CK180" s="50"/>
      <c r="CL180" s="50"/>
      <c r="CM180" s="50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52"/>
      <c r="DA180" s="53"/>
      <c r="DB180" s="53"/>
      <c r="DC180" s="53"/>
      <c r="DD180" s="53"/>
      <c r="DE180" s="53"/>
      <c r="DF180" s="53"/>
      <c r="DG180" s="50"/>
      <c r="DH180" s="50"/>
      <c r="DI180" s="54"/>
      <c r="DJ180" s="50"/>
    </row>
    <row r="181" spans="1:114" x14ac:dyDescent="0.25">
      <c r="A181" s="50"/>
      <c r="B181" s="51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0"/>
      <c r="BG181" s="50"/>
      <c r="BH181" s="50"/>
      <c r="BI181" s="50"/>
      <c r="BJ181" s="50"/>
      <c r="BK181" s="50"/>
      <c r="BL181" s="50"/>
      <c r="BM181" s="50"/>
      <c r="BN181" s="50"/>
      <c r="BO181" s="50"/>
      <c r="BP181" s="50"/>
      <c r="BQ181" s="50"/>
      <c r="BR181" s="50"/>
      <c r="BS181" s="50"/>
      <c r="BT181" s="50"/>
      <c r="BU181" s="50"/>
      <c r="BV181" s="50"/>
      <c r="BW181" s="50"/>
      <c r="BX181" s="50"/>
      <c r="BY181" s="50"/>
      <c r="BZ181" s="50"/>
      <c r="CA181" s="50"/>
      <c r="CB181" s="50"/>
      <c r="CC181" s="50"/>
      <c r="CD181" s="50"/>
      <c r="CE181" s="50"/>
      <c r="CF181" s="50"/>
      <c r="CG181" s="50"/>
      <c r="CH181" s="50"/>
      <c r="CI181" s="50"/>
      <c r="CJ181" s="50"/>
      <c r="CK181" s="50"/>
      <c r="CL181" s="50"/>
      <c r="CM181" s="50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52"/>
      <c r="DA181" s="53"/>
      <c r="DB181" s="53"/>
      <c r="DC181" s="53"/>
      <c r="DD181" s="53"/>
      <c r="DE181" s="53"/>
      <c r="DF181" s="53"/>
      <c r="DG181" s="50"/>
      <c r="DH181" s="50"/>
      <c r="DI181" s="54"/>
      <c r="DJ181" s="50"/>
    </row>
    <row r="182" spans="1:114" x14ac:dyDescent="0.25">
      <c r="A182" s="50"/>
      <c r="B182" s="51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0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0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52"/>
      <c r="DA182" s="53"/>
      <c r="DB182" s="53"/>
      <c r="DC182" s="53"/>
      <c r="DD182" s="53"/>
      <c r="DE182" s="53"/>
      <c r="DF182" s="53"/>
      <c r="DG182" s="50"/>
      <c r="DH182" s="50"/>
      <c r="DI182" s="54"/>
      <c r="DJ182" s="50"/>
    </row>
    <row r="183" spans="1:114" x14ac:dyDescent="0.25">
      <c r="A183" s="50"/>
      <c r="B183" s="51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0"/>
      <c r="BG183" s="50"/>
      <c r="BH183" s="50"/>
      <c r="BI183" s="50"/>
      <c r="BJ183" s="50"/>
      <c r="BK183" s="50"/>
      <c r="BL183" s="50"/>
      <c r="BM183" s="50"/>
      <c r="BN183" s="50"/>
      <c r="BO183" s="50"/>
      <c r="BP183" s="50"/>
      <c r="BQ183" s="50"/>
      <c r="BR183" s="50"/>
      <c r="BS183" s="50"/>
      <c r="BT183" s="50"/>
      <c r="BU183" s="50"/>
      <c r="BV183" s="50"/>
      <c r="BW183" s="50"/>
      <c r="BX183" s="50"/>
      <c r="BY183" s="50"/>
      <c r="BZ183" s="50"/>
      <c r="CA183" s="50"/>
      <c r="CB183" s="50"/>
      <c r="CC183" s="50"/>
      <c r="CD183" s="50"/>
      <c r="CE183" s="50"/>
      <c r="CF183" s="50"/>
      <c r="CG183" s="50"/>
      <c r="CH183" s="50"/>
      <c r="CI183" s="50"/>
      <c r="CJ183" s="50"/>
      <c r="CK183" s="50"/>
      <c r="CL183" s="50"/>
      <c r="CM183" s="50"/>
      <c r="CN183" s="46"/>
      <c r="CO183" s="46"/>
      <c r="CP183" s="46"/>
      <c r="CQ183" s="46"/>
      <c r="CR183" s="46"/>
      <c r="CS183" s="46"/>
      <c r="CT183" s="46"/>
      <c r="CU183" s="46"/>
      <c r="CV183" s="46"/>
      <c r="CW183" s="46"/>
      <c r="CX183" s="46"/>
      <c r="CY183" s="46"/>
      <c r="CZ183" s="52"/>
      <c r="DA183" s="53"/>
      <c r="DB183" s="53"/>
      <c r="DC183" s="53"/>
      <c r="DD183" s="53"/>
      <c r="DE183" s="53"/>
      <c r="DF183" s="53"/>
      <c r="DG183" s="50"/>
      <c r="DH183" s="50"/>
      <c r="DI183" s="54"/>
      <c r="DJ183" s="50"/>
    </row>
    <row r="184" spans="1:114" x14ac:dyDescent="0.25">
      <c r="A184" s="50"/>
      <c r="B184" s="51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0"/>
      <c r="CB184" s="50"/>
      <c r="CC184" s="50"/>
      <c r="CD184" s="50"/>
      <c r="CE184" s="50"/>
      <c r="CF184" s="50"/>
      <c r="CG184" s="50"/>
      <c r="CH184" s="50"/>
      <c r="CI184" s="50"/>
      <c r="CJ184" s="50"/>
      <c r="CK184" s="50"/>
      <c r="CL184" s="50"/>
      <c r="CM184" s="50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52"/>
      <c r="DA184" s="53"/>
      <c r="DB184" s="53"/>
      <c r="DC184" s="53"/>
      <c r="DD184" s="53"/>
      <c r="DE184" s="53"/>
      <c r="DF184" s="53"/>
      <c r="DG184" s="50"/>
      <c r="DH184" s="50"/>
      <c r="DI184" s="54"/>
      <c r="DJ184" s="50"/>
    </row>
    <row r="185" spans="1:114" x14ac:dyDescent="0.25">
      <c r="A185" s="50"/>
      <c r="B185" s="51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0"/>
      <c r="BG185" s="50"/>
      <c r="BH185" s="50"/>
      <c r="BI185" s="50"/>
      <c r="BJ185" s="50"/>
      <c r="BK185" s="50"/>
      <c r="BL185" s="50"/>
      <c r="BM185" s="50"/>
      <c r="BN185" s="50"/>
      <c r="BO185" s="50"/>
      <c r="BP185" s="50"/>
      <c r="BQ185" s="50"/>
      <c r="BR185" s="50"/>
      <c r="BS185" s="50"/>
      <c r="BT185" s="50"/>
      <c r="BU185" s="50"/>
      <c r="BV185" s="50"/>
      <c r="BW185" s="50"/>
      <c r="BX185" s="50"/>
      <c r="BY185" s="50"/>
      <c r="BZ185" s="50"/>
      <c r="CA185" s="50"/>
      <c r="CB185" s="50"/>
      <c r="CC185" s="50"/>
      <c r="CD185" s="50"/>
      <c r="CE185" s="50"/>
      <c r="CF185" s="50"/>
      <c r="CG185" s="50"/>
      <c r="CH185" s="50"/>
      <c r="CI185" s="50"/>
      <c r="CJ185" s="50"/>
      <c r="CK185" s="50"/>
      <c r="CL185" s="50"/>
      <c r="CM185" s="50"/>
      <c r="CN185" s="46"/>
      <c r="CO185" s="46"/>
      <c r="CP185" s="46"/>
      <c r="CQ185" s="46"/>
      <c r="CR185" s="46"/>
      <c r="CS185" s="46"/>
      <c r="CT185" s="46"/>
      <c r="CU185" s="46"/>
      <c r="CV185" s="46"/>
      <c r="CW185" s="46"/>
      <c r="CX185" s="46"/>
      <c r="CY185" s="46"/>
      <c r="CZ185" s="52"/>
      <c r="DA185" s="53"/>
      <c r="DB185" s="53"/>
      <c r="DC185" s="53"/>
      <c r="DD185" s="53"/>
      <c r="DE185" s="53"/>
      <c r="DF185" s="53"/>
      <c r="DG185" s="50"/>
      <c r="DH185" s="50"/>
      <c r="DI185" s="54"/>
      <c r="DJ185" s="50"/>
    </row>
    <row r="186" spans="1:114" x14ac:dyDescent="0.25">
      <c r="A186" s="50"/>
      <c r="B186" s="51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0"/>
      <c r="BN186" s="50"/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0"/>
      <c r="CI186" s="50"/>
      <c r="CJ186" s="50"/>
      <c r="CK186" s="50"/>
      <c r="CL186" s="50"/>
      <c r="CM186" s="50"/>
      <c r="CN186" s="46"/>
      <c r="CO186" s="46"/>
      <c r="CP186" s="46"/>
      <c r="CQ186" s="46"/>
      <c r="CR186" s="46"/>
      <c r="CS186" s="46"/>
      <c r="CT186" s="46"/>
      <c r="CU186" s="46"/>
      <c r="CV186" s="46"/>
      <c r="CW186" s="46"/>
      <c r="CX186" s="46"/>
      <c r="CY186" s="46"/>
      <c r="CZ186" s="52"/>
      <c r="DA186" s="53"/>
      <c r="DB186" s="53"/>
      <c r="DC186" s="53"/>
      <c r="DD186" s="53"/>
      <c r="DE186" s="53"/>
      <c r="DF186" s="53"/>
      <c r="DG186" s="50"/>
      <c r="DH186" s="50"/>
      <c r="DI186" s="54"/>
      <c r="DJ186" s="50"/>
    </row>
    <row r="187" spans="1:114" x14ac:dyDescent="0.25">
      <c r="A187" s="50"/>
      <c r="B187" s="51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0"/>
      <c r="BG187" s="50"/>
      <c r="BH187" s="50"/>
      <c r="BI187" s="50"/>
      <c r="BJ187" s="50"/>
      <c r="BK187" s="50"/>
      <c r="BL187" s="50"/>
      <c r="BM187" s="50"/>
      <c r="BN187" s="50"/>
      <c r="BO187" s="50"/>
      <c r="BP187" s="50"/>
      <c r="BQ187" s="50"/>
      <c r="BR187" s="50"/>
      <c r="BS187" s="50"/>
      <c r="BT187" s="50"/>
      <c r="BU187" s="50"/>
      <c r="BV187" s="50"/>
      <c r="BW187" s="50"/>
      <c r="BX187" s="50"/>
      <c r="BY187" s="50"/>
      <c r="BZ187" s="50"/>
      <c r="CA187" s="50"/>
      <c r="CB187" s="50"/>
      <c r="CC187" s="50"/>
      <c r="CD187" s="50"/>
      <c r="CE187" s="50"/>
      <c r="CF187" s="50"/>
      <c r="CG187" s="50"/>
      <c r="CH187" s="50"/>
      <c r="CI187" s="50"/>
      <c r="CJ187" s="50"/>
      <c r="CK187" s="50"/>
      <c r="CL187" s="50"/>
      <c r="CM187" s="50"/>
      <c r="CN187" s="46"/>
      <c r="CO187" s="46"/>
      <c r="CP187" s="46"/>
      <c r="CQ187" s="46"/>
      <c r="CR187" s="46"/>
      <c r="CS187" s="46"/>
      <c r="CT187" s="46"/>
      <c r="CU187" s="46"/>
      <c r="CV187" s="46"/>
      <c r="CW187" s="46"/>
      <c r="CX187" s="46"/>
      <c r="CY187" s="46"/>
      <c r="CZ187" s="52"/>
      <c r="DA187" s="53"/>
      <c r="DB187" s="53"/>
      <c r="DC187" s="53"/>
      <c r="DD187" s="53"/>
      <c r="DE187" s="53"/>
      <c r="DF187" s="53"/>
      <c r="DG187" s="50"/>
      <c r="DH187" s="50"/>
      <c r="DI187" s="54"/>
      <c r="DJ187" s="50"/>
    </row>
    <row r="188" spans="1:114" x14ac:dyDescent="0.25">
      <c r="A188" s="50"/>
      <c r="B188" s="51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0"/>
      <c r="BN188" s="50"/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0"/>
      <c r="CI188" s="50"/>
      <c r="CJ188" s="50"/>
      <c r="CK188" s="50"/>
      <c r="CL188" s="50"/>
      <c r="CM188" s="50"/>
      <c r="CN188" s="46"/>
      <c r="CO188" s="46"/>
      <c r="CP188" s="46"/>
      <c r="CQ188" s="46"/>
      <c r="CR188" s="46"/>
      <c r="CS188" s="46"/>
      <c r="CT188" s="46"/>
      <c r="CU188" s="46"/>
      <c r="CV188" s="46"/>
      <c r="CW188" s="46"/>
      <c r="CX188" s="46"/>
      <c r="CY188" s="46"/>
      <c r="CZ188" s="52"/>
      <c r="DA188" s="53"/>
      <c r="DB188" s="53"/>
      <c r="DC188" s="53"/>
      <c r="DD188" s="53"/>
      <c r="DE188" s="53"/>
      <c r="DF188" s="53"/>
      <c r="DG188" s="50"/>
      <c r="DH188" s="50"/>
      <c r="DI188" s="54"/>
      <c r="DJ188" s="50"/>
    </row>
    <row r="189" spans="1:114" x14ac:dyDescent="0.25">
      <c r="A189" s="50"/>
      <c r="B189" s="51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0"/>
      <c r="CB189" s="50"/>
      <c r="CC189" s="50"/>
      <c r="CD189" s="50"/>
      <c r="CE189" s="50"/>
      <c r="CF189" s="50"/>
      <c r="CG189" s="50"/>
      <c r="CH189" s="50"/>
      <c r="CI189" s="50"/>
      <c r="CJ189" s="50"/>
      <c r="CK189" s="50"/>
      <c r="CL189" s="50"/>
      <c r="CM189" s="50"/>
      <c r="CN189" s="46"/>
      <c r="CO189" s="46"/>
      <c r="CP189" s="46"/>
      <c r="CQ189" s="46"/>
      <c r="CR189" s="46"/>
      <c r="CS189" s="46"/>
      <c r="CT189" s="46"/>
      <c r="CU189" s="46"/>
      <c r="CV189" s="46"/>
      <c r="CW189" s="46"/>
      <c r="CX189" s="46"/>
      <c r="CY189" s="46"/>
      <c r="CZ189" s="52"/>
      <c r="DA189" s="53"/>
      <c r="DB189" s="53"/>
      <c r="DC189" s="53"/>
      <c r="DD189" s="53"/>
      <c r="DE189" s="53"/>
      <c r="DF189" s="53"/>
      <c r="DG189" s="50"/>
      <c r="DH189" s="50"/>
      <c r="DI189" s="54"/>
      <c r="DJ189" s="50"/>
    </row>
    <row r="190" spans="1:114" x14ac:dyDescent="0.25">
      <c r="A190" s="50"/>
      <c r="B190" s="51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0"/>
      <c r="BG190" s="50"/>
      <c r="BH190" s="50"/>
      <c r="BI190" s="50"/>
      <c r="BJ190" s="50"/>
      <c r="BK190" s="50"/>
      <c r="BL190" s="50"/>
      <c r="BM190" s="50"/>
      <c r="BN190" s="50"/>
      <c r="BO190" s="50"/>
      <c r="BP190" s="50"/>
      <c r="BQ190" s="50"/>
      <c r="BR190" s="50"/>
      <c r="BS190" s="50"/>
      <c r="BT190" s="50"/>
      <c r="BU190" s="50"/>
      <c r="BV190" s="50"/>
      <c r="BW190" s="50"/>
      <c r="BX190" s="50"/>
      <c r="BY190" s="50"/>
      <c r="BZ190" s="50"/>
      <c r="CA190" s="50"/>
      <c r="CB190" s="50"/>
      <c r="CC190" s="50"/>
      <c r="CD190" s="50"/>
      <c r="CE190" s="50"/>
      <c r="CF190" s="50"/>
      <c r="CG190" s="50"/>
      <c r="CH190" s="50"/>
      <c r="CI190" s="50"/>
      <c r="CJ190" s="50"/>
      <c r="CK190" s="50"/>
      <c r="CL190" s="50"/>
      <c r="CM190" s="50"/>
      <c r="CN190" s="46"/>
      <c r="CO190" s="46"/>
      <c r="CP190" s="46"/>
      <c r="CQ190" s="46"/>
      <c r="CR190" s="46"/>
      <c r="CS190" s="46"/>
      <c r="CT190" s="46"/>
      <c r="CU190" s="46"/>
      <c r="CV190" s="46"/>
      <c r="CW190" s="46"/>
      <c r="CX190" s="46"/>
      <c r="CY190" s="46"/>
      <c r="CZ190" s="52"/>
      <c r="DA190" s="53"/>
      <c r="DB190" s="53"/>
      <c r="DC190" s="53"/>
      <c r="DD190" s="53"/>
      <c r="DE190" s="53"/>
      <c r="DF190" s="53"/>
      <c r="DG190" s="50"/>
      <c r="DH190" s="50"/>
      <c r="DI190" s="54"/>
      <c r="DJ190" s="50"/>
    </row>
    <row r="191" spans="1:114" x14ac:dyDescent="0.25">
      <c r="A191" s="50"/>
      <c r="B191" s="51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50"/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50"/>
      <c r="CG191" s="50"/>
      <c r="CH191" s="50"/>
      <c r="CI191" s="50"/>
      <c r="CJ191" s="50"/>
      <c r="CK191" s="50"/>
      <c r="CL191" s="50"/>
      <c r="CM191" s="50"/>
      <c r="CN191" s="46"/>
      <c r="CO191" s="46"/>
      <c r="CP191" s="46"/>
      <c r="CQ191" s="46"/>
      <c r="CR191" s="46"/>
      <c r="CS191" s="46"/>
      <c r="CT191" s="46"/>
      <c r="CU191" s="46"/>
      <c r="CV191" s="46"/>
      <c r="CW191" s="46"/>
      <c r="CX191" s="46"/>
      <c r="CY191" s="46"/>
      <c r="CZ191" s="52"/>
      <c r="DA191" s="53"/>
      <c r="DB191" s="53"/>
      <c r="DC191" s="53"/>
      <c r="DD191" s="53"/>
      <c r="DE191" s="53"/>
      <c r="DF191" s="53"/>
      <c r="DG191" s="50"/>
      <c r="DH191" s="50"/>
      <c r="DI191" s="54"/>
      <c r="DJ191" s="50"/>
    </row>
    <row r="192" spans="1:114" x14ac:dyDescent="0.25">
      <c r="A192" s="50"/>
      <c r="B192" s="51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  <c r="AV192" s="50"/>
      <c r="AW192" s="50"/>
      <c r="AX192" s="50"/>
      <c r="AY192" s="50"/>
      <c r="AZ192" s="50"/>
      <c r="BA192" s="50"/>
      <c r="BB192" s="50"/>
      <c r="BC192" s="50"/>
      <c r="BD192" s="50"/>
      <c r="BE192" s="50"/>
      <c r="BF192" s="50"/>
      <c r="BG192" s="50"/>
      <c r="BH192" s="50"/>
      <c r="BI192" s="50"/>
      <c r="BJ192" s="50"/>
      <c r="BK192" s="50"/>
      <c r="BL192" s="50"/>
      <c r="BM192" s="50"/>
      <c r="BN192" s="50"/>
      <c r="BO192" s="50"/>
      <c r="BP192" s="50"/>
      <c r="BQ192" s="50"/>
      <c r="BR192" s="50"/>
      <c r="BS192" s="50"/>
      <c r="BT192" s="50"/>
      <c r="BU192" s="50"/>
      <c r="BV192" s="50"/>
      <c r="BW192" s="50"/>
      <c r="BX192" s="50"/>
      <c r="BY192" s="50"/>
      <c r="BZ192" s="50"/>
      <c r="CA192" s="50"/>
      <c r="CB192" s="50"/>
      <c r="CC192" s="50"/>
      <c r="CD192" s="50"/>
      <c r="CE192" s="50"/>
      <c r="CF192" s="50"/>
      <c r="CG192" s="50"/>
      <c r="CH192" s="50"/>
      <c r="CI192" s="50"/>
      <c r="CJ192" s="50"/>
      <c r="CK192" s="50"/>
      <c r="CL192" s="50"/>
      <c r="CM192" s="50"/>
      <c r="CN192" s="46"/>
      <c r="CO192" s="46"/>
      <c r="CP192" s="46"/>
      <c r="CQ192" s="46"/>
      <c r="CR192" s="46"/>
      <c r="CS192" s="46"/>
      <c r="CT192" s="46"/>
      <c r="CU192" s="46"/>
      <c r="CV192" s="46"/>
      <c r="CW192" s="46"/>
      <c r="CX192" s="46"/>
      <c r="CY192" s="46"/>
      <c r="CZ192" s="52"/>
      <c r="DA192" s="53"/>
      <c r="DB192" s="53"/>
      <c r="DC192" s="53"/>
      <c r="DD192" s="53"/>
      <c r="DE192" s="53"/>
      <c r="DF192" s="53"/>
      <c r="DG192" s="50"/>
      <c r="DH192" s="50"/>
      <c r="DI192" s="54"/>
      <c r="DJ192" s="50"/>
    </row>
    <row r="193" spans="1:114" x14ac:dyDescent="0.25">
      <c r="A193" s="50"/>
      <c r="B193" s="51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0"/>
      <c r="BG193" s="50"/>
      <c r="BH193" s="50"/>
      <c r="BI193" s="50"/>
      <c r="BJ193" s="50"/>
      <c r="BK193" s="50"/>
      <c r="BL193" s="50"/>
      <c r="BM193" s="50"/>
      <c r="BN193" s="50"/>
      <c r="BO193" s="50"/>
      <c r="BP193" s="50"/>
      <c r="BQ193" s="50"/>
      <c r="BR193" s="50"/>
      <c r="BS193" s="50"/>
      <c r="BT193" s="50"/>
      <c r="BU193" s="50"/>
      <c r="BV193" s="50"/>
      <c r="BW193" s="50"/>
      <c r="BX193" s="50"/>
      <c r="BY193" s="50"/>
      <c r="BZ193" s="50"/>
      <c r="CA193" s="50"/>
      <c r="CB193" s="50"/>
      <c r="CC193" s="50"/>
      <c r="CD193" s="50"/>
      <c r="CE193" s="50"/>
      <c r="CF193" s="50"/>
      <c r="CG193" s="50"/>
      <c r="CH193" s="50"/>
      <c r="CI193" s="50"/>
      <c r="CJ193" s="50"/>
      <c r="CK193" s="50"/>
      <c r="CL193" s="50"/>
      <c r="CM193" s="50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52"/>
      <c r="DA193" s="53"/>
      <c r="DB193" s="53"/>
      <c r="DC193" s="53"/>
      <c r="DD193" s="53"/>
      <c r="DE193" s="53"/>
      <c r="DF193" s="53"/>
      <c r="DG193" s="50"/>
      <c r="DH193" s="50"/>
      <c r="DI193" s="54"/>
      <c r="DJ193" s="50"/>
    </row>
    <row r="194" spans="1:114" x14ac:dyDescent="0.25">
      <c r="A194" s="50"/>
      <c r="B194" s="51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50"/>
      <c r="CG194" s="50"/>
      <c r="CH194" s="50"/>
      <c r="CI194" s="50"/>
      <c r="CJ194" s="50"/>
      <c r="CK194" s="50"/>
      <c r="CL194" s="50"/>
      <c r="CM194" s="50"/>
      <c r="CN194" s="46"/>
      <c r="CO194" s="46"/>
      <c r="CP194" s="46"/>
      <c r="CQ194" s="46"/>
      <c r="CR194" s="46"/>
      <c r="CS194" s="46"/>
      <c r="CT194" s="46"/>
      <c r="CU194" s="46"/>
      <c r="CV194" s="46"/>
      <c r="CW194" s="46"/>
      <c r="CX194" s="46"/>
      <c r="CY194" s="46"/>
      <c r="CZ194" s="52"/>
      <c r="DA194" s="53"/>
      <c r="DB194" s="53"/>
      <c r="DC194" s="53"/>
      <c r="DD194" s="53"/>
      <c r="DE194" s="53"/>
      <c r="DF194" s="53"/>
      <c r="DG194" s="50"/>
      <c r="DH194" s="50"/>
      <c r="DI194" s="54"/>
      <c r="DJ194" s="50"/>
    </row>
    <row r="195" spans="1:114" x14ac:dyDescent="0.25">
      <c r="A195" s="50"/>
      <c r="B195" s="51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0"/>
      <c r="BG195" s="50"/>
      <c r="BH195" s="50"/>
      <c r="BI195" s="50"/>
      <c r="BJ195" s="50"/>
      <c r="BK195" s="50"/>
      <c r="BL195" s="50"/>
      <c r="BM195" s="50"/>
      <c r="BN195" s="50"/>
      <c r="BO195" s="50"/>
      <c r="BP195" s="50"/>
      <c r="BQ195" s="50"/>
      <c r="BR195" s="50"/>
      <c r="BS195" s="50"/>
      <c r="BT195" s="50"/>
      <c r="BU195" s="50"/>
      <c r="BV195" s="50"/>
      <c r="BW195" s="50"/>
      <c r="BX195" s="50"/>
      <c r="BY195" s="50"/>
      <c r="BZ195" s="50"/>
      <c r="CA195" s="50"/>
      <c r="CB195" s="50"/>
      <c r="CC195" s="50"/>
      <c r="CD195" s="50"/>
      <c r="CE195" s="50"/>
      <c r="CF195" s="50"/>
      <c r="CG195" s="50"/>
      <c r="CH195" s="50"/>
      <c r="CI195" s="50"/>
      <c r="CJ195" s="50"/>
      <c r="CK195" s="50"/>
      <c r="CL195" s="50"/>
      <c r="CM195" s="50"/>
      <c r="CN195" s="46"/>
      <c r="CO195" s="46"/>
      <c r="CP195" s="46"/>
      <c r="CQ195" s="46"/>
      <c r="CR195" s="46"/>
      <c r="CS195" s="46"/>
      <c r="CT195" s="46"/>
      <c r="CU195" s="46"/>
      <c r="CV195" s="46"/>
      <c r="CW195" s="46"/>
      <c r="CX195" s="46"/>
      <c r="CY195" s="46"/>
      <c r="CZ195" s="52"/>
      <c r="DA195" s="53"/>
      <c r="DB195" s="53"/>
      <c r="DC195" s="53"/>
      <c r="DD195" s="53"/>
      <c r="DE195" s="53"/>
      <c r="DF195" s="53"/>
      <c r="DG195" s="50"/>
      <c r="DH195" s="50"/>
      <c r="DI195" s="54"/>
      <c r="DJ195" s="50"/>
    </row>
    <row r="196" spans="1:114" x14ac:dyDescent="0.25">
      <c r="A196" s="50"/>
      <c r="B196" s="51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0"/>
      <c r="BG196" s="50"/>
      <c r="BH196" s="50"/>
      <c r="BI196" s="50"/>
      <c r="BJ196" s="50"/>
      <c r="BK196" s="50"/>
      <c r="BL196" s="50"/>
      <c r="BM196" s="50"/>
      <c r="BN196" s="50"/>
      <c r="BO196" s="50"/>
      <c r="BP196" s="50"/>
      <c r="BQ196" s="50"/>
      <c r="BR196" s="50"/>
      <c r="BS196" s="50"/>
      <c r="BT196" s="50"/>
      <c r="BU196" s="50"/>
      <c r="BV196" s="50"/>
      <c r="BW196" s="50"/>
      <c r="BX196" s="50"/>
      <c r="BY196" s="50"/>
      <c r="BZ196" s="50"/>
      <c r="CA196" s="50"/>
      <c r="CB196" s="50"/>
      <c r="CC196" s="50"/>
      <c r="CD196" s="50"/>
      <c r="CE196" s="50"/>
      <c r="CF196" s="50"/>
      <c r="CG196" s="50"/>
      <c r="CH196" s="50"/>
      <c r="CI196" s="50"/>
      <c r="CJ196" s="50"/>
      <c r="CK196" s="50"/>
      <c r="CL196" s="50"/>
      <c r="CM196" s="50"/>
      <c r="CN196" s="46"/>
      <c r="CO196" s="46"/>
      <c r="CP196" s="46"/>
      <c r="CQ196" s="46"/>
      <c r="CR196" s="46"/>
      <c r="CS196" s="46"/>
      <c r="CT196" s="46"/>
      <c r="CU196" s="46"/>
      <c r="CV196" s="46"/>
      <c r="CW196" s="46"/>
      <c r="CX196" s="46"/>
      <c r="CY196" s="46"/>
      <c r="CZ196" s="52"/>
      <c r="DA196" s="53"/>
      <c r="DB196" s="53"/>
      <c r="DC196" s="53"/>
      <c r="DD196" s="53"/>
      <c r="DE196" s="53"/>
      <c r="DF196" s="53"/>
      <c r="DG196" s="50"/>
      <c r="DH196" s="50"/>
      <c r="DI196" s="54"/>
      <c r="DJ196" s="50"/>
    </row>
    <row r="197" spans="1:114" x14ac:dyDescent="0.25">
      <c r="A197" s="50"/>
      <c r="B197" s="51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0"/>
      <c r="BG197" s="50"/>
      <c r="BH197" s="50"/>
      <c r="BI197" s="50"/>
      <c r="BJ197" s="50"/>
      <c r="BK197" s="50"/>
      <c r="BL197" s="50"/>
      <c r="BM197" s="50"/>
      <c r="BN197" s="50"/>
      <c r="BO197" s="50"/>
      <c r="BP197" s="50"/>
      <c r="BQ197" s="50"/>
      <c r="BR197" s="50"/>
      <c r="BS197" s="50"/>
      <c r="BT197" s="50"/>
      <c r="BU197" s="50"/>
      <c r="BV197" s="50"/>
      <c r="BW197" s="50"/>
      <c r="BX197" s="50"/>
      <c r="BY197" s="50"/>
      <c r="BZ197" s="50"/>
      <c r="CA197" s="50"/>
      <c r="CB197" s="50"/>
      <c r="CC197" s="50"/>
      <c r="CD197" s="50"/>
      <c r="CE197" s="50"/>
      <c r="CF197" s="50"/>
      <c r="CG197" s="50"/>
      <c r="CH197" s="50"/>
      <c r="CI197" s="50"/>
      <c r="CJ197" s="50"/>
      <c r="CK197" s="50"/>
      <c r="CL197" s="50"/>
      <c r="CM197" s="50"/>
      <c r="CN197" s="46"/>
      <c r="CO197" s="46"/>
      <c r="CP197" s="46"/>
      <c r="CQ197" s="46"/>
      <c r="CR197" s="46"/>
      <c r="CS197" s="46"/>
      <c r="CT197" s="46"/>
      <c r="CU197" s="46"/>
      <c r="CV197" s="46"/>
      <c r="CW197" s="46"/>
      <c r="CX197" s="46"/>
      <c r="CY197" s="46"/>
      <c r="CZ197" s="52"/>
      <c r="DA197" s="53"/>
      <c r="DB197" s="53"/>
      <c r="DC197" s="53"/>
      <c r="DD197" s="53"/>
      <c r="DE197" s="53"/>
      <c r="DF197" s="53"/>
      <c r="DG197" s="50"/>
      <c r="DH197" s="50"/>
      <c r="DI197" s="54"/>
      <c r="DJ197" s="50"/>
    </row>
    <row r="198" spans="1:114" x14ac:dyDescent="0.25">
      <c r="A198" s="50"/>
      <c r="B198" s="51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0"/>
      <c r="BG198" s="50"/>
      <c r="BH198" s="50"/>
      <c r="BI198" s="50"/>
      <c r="BJ198" s="50"/>
      <c r="BK198" s="50"/>
      <c r="BL198" s="50"/>
      <c r="BM198" s="50"/>
      <c r="BN198" s="50"/>
      <c r="BO198" s="50"/>
      <c r="BP198" s="50"/>
      <c r="BQ198" s="50"/>
      <c r="BR198" s="50"/>
      <c r="BS198" s="50"/>
      <c r="BT198" s="50"/>
      <c r="BU198" s="50"/>
      <c r="BV198" s="50"/>
      <c r="BW198" s="50"/>
      <c r="BX198" s="50"/>
      <c r="BY198" s="50"/>
      <c r="BZ198" s="50"/>
      <c r="CA198" s="50"/>
      <c r="CB198" s="50"/>
      <c r="CC198" s="50"/>
      <c r="CD198" s="50"/>
      <c r="CE198" s="50"/>
      <c r="CF198" s="50"/>
      <c r="CG198" s="50"/>
      <c r="CH198" s="50"/>
      <c r="CI198" s="50"/>
      <c r="CJ198" s="50"/>
      <c r="CK198" s="50"/>
      <c r="CL198" s="50"/>
      <c r="CM198" s="50"/>
      <c r="CN198" s="46"/>
      <c r="CO198" s="46"/>
      <c r="CP198" s="46"/>
      <c r="CQ198" s="46"/>
      <c r="CR198" s="46"/>
      <c r="CS198" s="46"/>
      <c r="CT198" s="46"/>
      <c r="CU198" s="46"/>
      <c r="CV198" s="46"/>
      <c r="CW198" s="46"/>
      <c r="CX198" s="46"/>
      <c r="CY198" s="46"/>
      <c r="CZ198" s="52"/>
      <c r="DA198" s="53"/>
      <c r="DB198" s="53"/>
      <c r="DC198" s="53"/>
      <c r="DD198" s="53"/>
      <c r="DE198" s="53"/>
      <c r="DF198" s="53"/>
      <c r="DG198" s="50"/>
      <c r="DH198" s="50"/>
      <c r="DI198" s="54"/>
      <c r="DJ198" s="50"/>
    </row>
    <row r="199" spans="1:114" x14ac:dyDescent="0.25">
      <c r="A199" s="50"/>
      <c r="B199" s="51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52"/>
      <c r="DA199" s="53"/>
      <c r="DB199" s="53"/>
      <c r="DC199" s="53"/>
      <c r="DD199" s="53"/>
      <c r="DE199" s="53"/>
      <c r="DF199" s="53"/>
      <c r="DG199" s="50"/>
      <c r="DH199" s="50"/>
      <c r="DI199" s="54"/>
      <c r="DJ199" s="50"/>
    </row>
    <row r="200" spans="1:114" x14ac:dyDescent="0.25">
      <c r="A200" s="50"/>
      <c r="B200" s="51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50"/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50"/>
      <c r="CG200" s="50"/>
      <c r="CH200" s="50"/>
      <c r="CI200" s="50"/>
      <c r="CJ200" s="50"/>
      <c r="CK200" s="50"/>
      <c r="CL200" s="50"/>
      <c r="CM200" s="50"/>
      <c r="CN200" s="46"/>
      <c r="CO200" s="46"/>
      <c r="CP200" s="46"/>
      <c r="CQ200" s="46"/>
      <c r="CR200" s="46"/>
      <c r="CS200" s="46"/>
      <c r="CT200" s="46"/>
      <c r="CU200" s="46"/>
      <c r="CV200" s="46"/>
      <c r="CW200" s="46"/>
      <c r="CX200" s="46"/>
      <c r="CY200" s="46"/>
      <c r="CZ200" s="52"/>
      <c r="DA200" s="53"/>
      <c r="DB200" s="53"/>
      <c r="DC200" s="53"/>
      <c r="DD200" s="53"/>
      <c r="DE200" s="53"/>
      <c r="DF200" s="53"/>
      <c r="DG200" s="50"/>
      <c r="DH200" s="50"/>
      <c r="DI200" s="54"/>
      <c r="DJ200" s="50"/>
    </row>
    <row r="201" spans="1:114" x14ac:dyDescent="0.25">
      <c r="A201" s="50"/>
      <c r="B201" s="51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0"/>
      <c r="BG201" s="50"/>
      <c r="BH201" s="50"/>
      <c r="BI201" s="50"/>
      <c r="BJ201" s="50"/>
      <c r="BK201" s="50"/>
      <c r="BL201" s="50"/>
      <c r="BM201" s="50"/>
      <c r="BN201" s="50"/>
      <c r="BO201" s="50"/>
      <c r="BP201" s="50"/>
      <c r="BQ201" s="50"/>
      <c r="BR201" s="50"/>
      <c r="BS201" s="50"/>
      <c r="BT201" s="50"/>
      <c r="BU201" s="50"/>
      <c r="BV201" s="50"/>
      <c r="BW201" s="50"/>
      <c r="BX201" s="50"/>
      <c r="BY201" s="50"/>
      <c r="BZ201" s="50"/>
      <c r="CA201" s="50"/>
      <c r="CB201" s="50"/>
      <c r="CC201" s="50"/>
      <c r="CD201" s="50"/>
      <c r="CE201" s="50"/>
      <c r="CF201" s="50"/>
      <c r="CG201" s="50"/>
      <c r="CH201" s="50"/>
      <c r="CI201" s="50"/>
      <c r="CJ201" s="50"/>
      <c r="CK201" s="50"/>
      <c r="CL201" s="50"/>
      <c r="CM201" s="50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52"/>
      <c r="DA201" s="53"/>
      <c r="DB201" s="53"/>
      <c r="DC201" s="53"/>
      <c r="DD201" s="53"/>
      <c r="DE201" s="53"/>
      <c r="DF201" s="53"/>
      <c r="DG201" s="50"/>
      <c r="DH201" s="50"/>
      <c r="DI201" s="54"/>
      <c r="DJ201" s="50"/>
    </row>
    <row r="202" spans="1:114" x14ac:dyDescent="0.25">
      <c r="A202" s="50"/>
      <c r="B202" s="51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0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0"/>
      <c r="BY202" s="50"/>
      <c r="BZ202" s="50"/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52"/>
      <c r="DA202" s="53"/>
      <c r="DB202" s="53"/>
      <c r="DC202" s="53"/>
      <c r="DD202" s="53"/>
      <c r="DE202" s="53"/>
      <c r="DF202" s="53"/>
      <c r="DG202" s="50"/>
      <c r="DH202" s="50"/>
      <c r="DI202" s="54"/>
      <c r="DJ202" s="50"/>
    </row>
    <row r="203" spans="1:114" x14ac:dyDescent="0.25">
      <c r="A203" s="50"/>
      <c r="B203" s="51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0"/>
      <c r="BG203" s="50"/>
      <c r="BH203" s="50"/>
      <c r="BI203" s="50"/>
      <c r="BJ203" s="50"/>
      <c r="BK203" s="50"/>
      <c r="BL203" s="50"/>
      <c r="BM203" s="50"/>
      <c r="BN203" s="50"/>
      <c r="BO203" s="50"/>
      <c r="BP203" s="50"/>
      <c r="BQ203" s="50"/>
      <c r="BR203" s="50"/>
      <c r="BS203" s="50"/>
      <c r="BT203" s="50"/>
      <c r="BU203" s="50"/>
      <c r="BV203" s="50"/>
      <c r="BW203" s="50"/>
      <c r="BX203" s="50"/>
      <c r="BY203" s="50"/>
      <c r="BZ203" s="50"/>
      <c r="CA203" s="50"/>
      <c r="CB203" s="50"/>
      <c r="CC203" s="50"/>
      <c r="CD203" s="50"/>
      <c r="CE203" s="50"/>
      <c r="CF203" s="50"/>
      <c r="CG203" s="50"/>
      <c r="CH203" s="50"/>
      <c r="CI203" s="50"/>
      <c r="CJ203" s="50"/>
      <c r="CK203" s="50"/>
      <c r="CL203" s="50"/>
      <c r="CM203" s="50"/>
      <c r="CN203" s="46"/>
      <c r="CO203" s="46"/>
      <c r="CP203" s="46"/>
      <c r="CQ203" s="46"/>
      <c r="CR203" s="46"/>
      <c r="CS203" s="46"/>
      <c r="CT203" s="46"/>
      <c r="CU203" s="46"/>
      <c r="CV203" s="46"/>
      <c r="CW203" s="46"/>
      <c r="CX203" s="46"/>
      <c r="CY203" s="46"/>
      <c r="CZ203" s="52"/>
      <c r="DA203" s="53"/>
      <c r="DB203" s="53"/>
      <c r="DC203" s="53"/>
      <c r="DD203" s="53"/>
      <c r="DE203" s="53"/>
      <c r="DF203" s="53"/>
      <c r="DG203" s="50"/>
      <c r="DH203" s="50"/>
      <c r="DI203" s="54"/>
      <c r="DJ203" s="50"/>
    </row>
    <row r="204" spans="1:114" x14ac:dyDescent="0.25">
      <c r="A204" s="50"/>
      <c r="B204" s="51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0"/>
      <c r="CB204" s="50"/>
      <c r="CC204" s="50"/>
      <c r="CD204" s="50"/>
      <c r="CE204" s="50"/>
      <c r="CF204" s="50"/>
      <c r="CG204" s="50"/>
      <c r="CH204" s="50"/>
      <c r="CI204" s="50"/>
      <c r="CJ204" s="50"/>
      <c r="CK204" s="50"/>
      <c r="CL204" s="50"/>
      <c r="CM204" s="50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52"/>
      <c r="DA204" s="53"/>
      <c r="DB204" s="53"/>
      <c r="DC204" s="53"/>
      <c r="DD204" s="53"/>
      <c r="DE204" s="53"/>
      <c r="DF204" s="53"/>
      <c r="DG204" s="50"/>
      <c r="DH204" s="50"/>
      <c r="DI204" s="54"/>
      <c r="DJ204" s="50"/>
    </row>
    <row r="205" spans="1:114" x14ac:dyDescent="0.25">
      <c r="A205" s="50"/>
      <c r="B205" s="51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0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0"/>
      <c r="BY205" s="50"/>
      <c r="BZ205" s="50"/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52"/>
      <c r="DA205" s="53"/>
      <c r="DB205" s="53"/>
      <c r="DC205" s="53"/>
      <c r="DD205" s="53"/>
      <c r="DE205" s="53"/>
      <c r="DF205" s="53"/>
      <c r="DG205" s="50"/>
      <c r="DH205" s="50"/>
      <c r="DI205" s="54"/>
      <c r="DJ205" s="50"/>
    </row>
    <row r="206" spans="1:114" x14ac:dyDescent="0.25">
      <c r="A206" s="50"/>
      <c r="B206" s="51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  <c r="AV206" s="50"/>
      <c r="AW206" s="50"/>
      <c r="AX206" s="50"/>
      <c r="AY206" s="50"/>
      <c r="AZ206" s="50"/>
      <c r="BA206" s="50"/>
      <c r="BB206" s="50"/>
      <c r="BC206" s="50"/>
      <c r="BD206" s="50"/>
      <c r="BE206" s="50"/>
      <c r="BF206" s="50"/>
      <c r="BG206" s="50"/>
      <c r="BH206" s="50"/>
      <c r="BI206" s="50"/>
      <c r="BJ206" s="50"/>
      <c r="BK206" s="50"/>
      <c r="BL206" s="50"/>
      <c r="BM206" s="50"/>
      <c r="BN206" s="50"/>
      <c r="BO206" s="50"/>
      <c r="BP206" s="50"/>
      <c r="BQ206" s="50"/>
      <c r="BR206" s="50"/>
      <c r="BS206" s="50"/>
      <c r="BT206" s="50"/>
      <c r="BU206" s="50"/>
      <c r="BV206" s="50"/>
      <c r="BW206" s="50"/>
      <c r="BX206" s="50"/>
      <c r="BY206" s="50"/>
      <c r="BZ206" s="50"/>
      <c r="CA206" s="50"/>
      <c r="CB206" s="50"/>
      <c r="CC206" s="50"/>
      <c r="CD206" s="50"/>
      <c r="CE206" s="50"/>
      <c r="CF206" s="50"/>
      <c r="CG206" s="50"/>
      <c r="CH206" s="50"/>
      <c r="CI206" s="50"/>
      <c r="CJ206" s="50"/>
      <c r="CK206" s="50"/>
      <c r="CL206" s="50"/>
      <c r="CM206" s="50"/>
      <c r="CN206" s="46"/>
      <c r="CO206" s="46"/>
      <c r="CP206" s="46"/>
      <c r="CQ206" s="46"/>
      <c r="CR206" s="46"/>
      <c r="CS206" s="46"/>
      <c r="CT206" s="46"/>
      <c r="CU206" s="46"/>
      <c r="CV206" s="46"/>
      <c r="CW206" s="46"/>
      <c r="CX206" s="46"/>
      <c r="CY206" s="46"/>
      <c r="CZ206" s="52"/>
      <c r="DA206" s="53"/>
      <c r="DB206" s="53"/>
      <c r="DC206" s="53"/>
      <c r="DD206" s="53"/>
      <c r="DE206" s="53"/>
      <c r="DF206" s="53"/>
      <c r="DG206" s="50"/>
      <c r="DH206" s="50"/>
      <c r="DI206" s="54"/>
      <c r="DJ206" s="50"/>
    </row>
    <row r="207" spans="1:114" x14ac:dyDescent="0.25">
      <c r="A207" s="50"/>
      <c r="B207" s="51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  <c r="AV207" s="50"/>
      <c r="AW207" s="50"/>
      <c r="AX207" s="50"/>
      <c r="AY207" s="50"/>
      <c r="AZ207" s="50"/>
      <c r="BA207" s="50"/>
      <c r="BB207" s="50"/>
      <c r="BC207" s="50"/>
      <c r="BD207" s="50"/>
      <c r="BE207" s="50"/>
      <c r="BF207" s="50"/>
      <c r="BG207" s="50"/>
      <c r="BH207" s="50"/>
      <c r="BI207" s="50"/>
      <c r="BJ207" s="50"/>
      <c r="BK207" s="50"/>
      <c r="BL207" s="50"/>
      <c r="BM207" s="50"/>
      <c r="BN207" s="50"/>
      <c r="BO207" s="50"/>
      <c r="BP207" s="50"/>
      <c r="BQ207" s="50"/>
      <c r="BR207" s="50"/>
      <c r="BS207" s="50"/>
      <c r="BT207" s="50"/>
      <c r="BU207" s="50"/>
      <c r="BV207" s="50"/>
      <c r="BW207" s="50"/>
      <c r="BX207" s="50"/>
      <c r="BY207" s="50"/>
      <c r="BZ207" s="50"/>
      <c r="CA207" s="50"/>
      <c r="CB207" s="50"/>
      <c r="CC207" s="50"/>
      <c r="CD207" s="50"/>
      <c r="CE207" s="50"/>
      <c r="CF207" s="50"/>
      <c r="CG207" s="50"/>
      <c r="CH207" s="50"/>
      <c r="CI207" s="50"/>
      <c r="CJ207" s="50"/>
      <c r="CK207" s="50"/>
      <c r="CL207" s="50"/>
      <c r="CM207" s="50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52"/>
      <c r="DA207" s="53"/>
      <c r="DB207" s="53"/>
      <c r="DC207" s="53"/>
      <c r="DD207" s="53"/>
      <c r="DE207" s="53"/>
      <c r="DF207" s="53"/>
      <c r="DG207" s="50"/>
      <c r="DH207" s="50"/>
      <c r="DI207" s="54"/>
      <c r="DJ207" s="50"/>
    </row>
    <row r="208" spans="1:114" x14ac:dyDescent="0.25">
      <c r="A208" s="50"/>
      <c r="B208" s="51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  <c r="AV208" s="50"/>
      <c r="AW208" s="50"/>
      <c r="AX208" s="50"/>
      <c r="AY208" s="50"/>
      <c r="AZ208" s="50"/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50"/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50"/>
      <c r="CG208" s="50"/>
      <c r="CH208" s="50"/>
      <c r="CI208" s="50"/>
      <c r="CJ208" s="50"/>
      <c r="CK208" s="50"/>
      <c r="CL208" s="50"/>
      <c r="CM208" s="50"/>
      <c r="CN208" s="46"/>
      <c r="CO208" s="46"/>
      <c r="CP208" s="46"/>
      <c r="CQ208" s="46"/>
      <c r="CR208" s="46"/>
      <c r="CS208" s="46"/>
      <c r="CT208" s="46"/>
      <c r="CU208" s="46"/>
      <c r="CV208" s="46"/>
      <c r="CW208" s="46"/>
      <c r="CX208" s="46"/>
      <c r="CY208" s="46"/>
      <c r="CZ208" s="52"/>
      <c r="DA208" s="53"/>
      <c r="DB208" s="53"/>
      <c r="DC208" s="53"/>
      <c r="DD208" s="53"/>
      <c r="DE208" s="53"/>
      <c r="DF208" s="53"/>
      <c r="DG208" s="50"/>
      <c r="DH208" s="50"/>
      <c r="DI208" s="54"/>
      <c r="DJ208" s="50"/>
    </row>
    <row r="209" spans="1:114" x14ac:dyDescent="0.25">
      <c r="A209" s="50"/>
      <c r="B209" s="51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0"/>
      <c r="CB209" s="50"/>
      <c r="CC209" s="50"/>
      <c r="CD209" s="50"/>
      <c r="CE209" s="50"/>
      <c r="CF209" s="50"/>
      <c r="CG209" s="50"/>
      <c r="CH209" s="50"/>
      <c r="CI209" s="50"/>
      <c r="CJ209" s="50"/>
      <c r="CK209" s="50"/>
      <c r="CL209" s="50"/>
      <c r="CM209" s="50"/>
      <c r="CN209" s="46"/>
      <c r="CO209" s="46"/>
      <c r="CP209" s="46"/>
      <c r="CQ209" s="46"/>
      <c r="CR209" s="46"/>
      <c r="CS209" s="46"/>
      <c r="CT209" s="46"/>
      <c r="CU209" s="46"/>
      <c r="CV209" s="46"/>
      <c r="CW209" s="46"/>
      <c r="CX209" s="46"/>
      <c r="CY209" s="46"/>
      <c r="CZ209" s="52"/>
      <c r="DA209" s="53"/>
      <c r="DB209" s="53"/>
      <c r="DC209" s="53"/>
      <c r="DD209" s="53"/>
      <c r="DE209" s="53"/>
      <c r="DF209" s="53"/>
      <c r="DG209" s="50"/>
      <c r="DH209" s="50"/>
      <c r="DI209" s="54"/>
      <c r="DJ209" s="50"/>
    </row>
    <row r="210" spans="1:114" x14ac:dyDescent="0.25">
      <c r="A210" s="50"/>
      <c r="B210" s="51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  <c r="AV210" s="50"/>
      <c r="AW210" s="50"/>
      <c r="AX210" s="50"/>
      <c r="AY210" s="50"/>
      <c r="AZ210" s="50"/>
      <c r="BA210" s="50"/>
      <c r="BB210" s="50"/>
      <c r="BC210" s="50"/>
      <c r="BD210" s="50"/>
      <c r="BE210" s="50"/>
      <c r="BF210" s="50"/>
      <c r="BG210" s="50"/>
      <c r="BH210" s="50"/>
      <c r="BI210" s="50"/>
      <c r="BJ210" s="50"/>
      <c r="BK210" s="50"/>
      <c r="BL210" s="50"/>
      <c r="BM210" s="50"/>
      <c r="BN210" s="50"/>
      <c r="BO210" s="50"/>
      <c r="BP210" s="50"/>
      <c r="BQ210" s="50"/>
      <c r="BR210" s="50"/>
      <c r="BS210" s="50"/>
      <c r="BT210" s="50"/>
      <c r="BU210" s="50"/>
      <c r="BV210" s="50"/>
      <c r="BW210" s="50"/>
      <c r="BX210" s="50"/>
      <c r="BY210" s="50"/>
      <c r="BZ210" s="50"/>
      <c r="CA210" s="50"/>
      <c r="CB210" s="50"/>
      <c r="CC210" s="50"/>
      <c r="CD210" s="50"/>
      <c r="CE210" s="50"/>
      <c r="CF210" s="50"/>
      <c r="CG210" s="50"/>
      <c r="CH210" s="50"/>
      <c r="CI210" s="50"/>
      <c r="CJ210" s="50"/>
      <c r="CK210" s="50"/>
      <c r="CL210" s="50"/>
      <c r="CM210" s="50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52"/>
      <c r="DA210" s="53"/>
      <c r="DB210" s="53"/>
      <c r="DC210" s="53"/>
      <c r="DD210" s="53"/>
      <c r="DE210" s="53"/>
      <c r="DF210" s="53"/>
      <c r="DG210" s="50"/>
      <c r="DH210" s="50"/>
      <c r="DI210" s="54"/>
      <c r="DJ210" s="50"/>
    </row>
    <row r="211" spans="1:114" x14ac:dyDescent="0.25">
      <c r="A211" s="50"/>
      <c r="B211" s="51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0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0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52"/>
      <c r="DA211" s="53"/>
      <c r="DB211" s="53"/>
      <c r="DC211" s="53"/>
      <c r="DD211" s="53"/>
      <c r="DE211" s="53"/>
      <c r="DF211" s="53"/>
      <c r="DG211" s="50"/>
      <c r="DH211" s="50"/>
      <c r="DI211" s="54"/>
      <c r="DJ211" s="50"/>
    </row>
    <row r="212" spans="1:114" x14ac:dyDescent="0.25">
      <c r="A212" s="50"/>
      <c r="B212" s="51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  <c r="AV212" s="50"/>
      <c r="AW212" s="50"/>
      <c r="AX212" s="50"/>
      <c r="AY212" s="50"/>
      <c r="AZ212" s="50"/>
      <c r="BA212" s="50"/>
      <c r="BB212" s="50"/>
      <c r="BC212" s="50"/>
      <c r="BD212" s="50"/>
      <c r="BE212" s="50"/>
      <c r="BF212" s="50"/>
      <c r="BG212" s="50"/>
      <c r="BH212" s="50"/>
      <c r="BI212" s="50"/>
      <c r="BJ212" s="50"/>
      <c r="BK212" s="50"/>
      <c r="BL212" s="50"/>
      <c r="BM212" s="50"/>
      <c r="BN212" s="50"/>
      <c r="BO212" s="50"/>
      <c r="BP212" s="50"/>
      <c r="BQ212" s="50"/>
      <c r="BR212" s="50"/>
      <c r="BS212" s="50"/>
      <c r="BT212" s="50"/>
      <c r="BU212" s="50"/>
      <c r="BV212" s="50"/>
      <c r="BW212" s="50"/>
      <c r="BX212" s="50"/>
      <c r="BY212" s="50"/>
      <c r="BZ212" s="50"/>
      <c r="CA212" s="50"/>
      <c r="CB212" s="50"/>
      <c r="CC212" s="50"/>
      <c r="CD212" s="50"/>
      <c r="CE212" s="50"/>
      <c r="CF212" s="50"/>
      <c r="CG212" s="50"/>
      <c r="CH212" s="50"/>
      <c r="CI212" s="50"/>
      <c r="CJ212" s="50"/>
      <c r="CK212" s="50"/>
      <c r="CL212" s="50"/>
      <c r="CM212" s="50"/>
      <c r="CN212" s="46"/>
      <c r="CO212" s="46"/>
      <c r="CP212" s="46"/>
      <c r="CQ212" s="46"/>
      <c r="CR212" s="46"/>
      <c r="CS212" s="46"/>
      <c r="CT212" s="46"/>
      <c r="CU212" s="46"/>
      <c r="CV212" s="46"/>
      <c r="CW212" s="46"/>
      <c r="CX212" s="46"/>
      <c r="CY212" s="46"/>
      <c r="CZ212" s="52"/>
      <c r="DA212" s="53"/>
      <c r="DB212" s="53"/>
      <c r="DC212" s="53"/>
      <c r="DD212" s="53"/>
      <c r="DE212" s="53"/>
      <c r="DF212" s="53"/>
      <c r="DG212" s="50"/>
      <c r="DH212" s="50"/>
      <c r="DI212" s="54"/>
      <c r="DJ212" s="50"/>
    </row>
    <row r="213" spans="1:114" x14ac:dyDescent="0.25">
      <c r="A213" s="50"/>
      <c r="B213" s="51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  <c r="AV213" s="50"/>
      <c r="AW213" s="50"/>
      <c r="AX213" s="50"/>
      <c r="AY213" s="50"/>
      <c r="AZ213" s="50"/>
      <c r="BA213" s="50"/>
      <c r="BB213" s="50"/>
      <c r="BC213" s="50"/>
      <c r="BD213" s="50"/>
      <c r="BE213" s="50"/>
      <c r="BF213" s="50"/>
      <c r="BG213" s="50"/>
      <c r="BH213" s="50"/>
      <c r="BI213" s="50"/>
      <c r="BJ213" s="50"/>
      <c r="BK213" s="50"/>
      <c r="BL213" s="50"/>
      <c r="BM213" s="50"/>
      <c r="BN213" s="50"/>
      <c r="BO213" s="50"/>
      <c r="BP213" s="50"/>
      <c r="BQ213" s="50"/>
      <c r="BR213" s="50"/>
      <c r="BS213" s="50"/>
      <c r="BT213" s="50"/>
      <c r="BU213" s="50"/>
      <c r="BV213" s="50"/>
      <c r="BW213" s="50"/>
      <c r="BX213" s="50"/>
      <c r="BY213" s="50"/>
      <c r="BZ213" s="50"/>
      <c r="CA213" s="50"/>
      <c r="CB213" s="50"/>
      <c r="CC213" s="50"/>
      <c r="CD213" s="50"/>
      <c r="CE213" s="50"/>
      <c r="CF213" s="50"/>
      <c r="CG213" s="50"/>
      <c r="CH213" s="50"/>
      <c r="CI213" s="50"/>
      <c r="CJ213" s="50"/>
      <c r="CK213" s="50"/>
      <c r="CL213" s="50"/>
      <c r="CM213" s="50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52"/>
      <c r="DA213" s="53"/>
      <c r="DB213" s="53"/>
      <c r="DC213" s="53"/>
      <c r="DD213" s="53"/>
      <c r="DE213" s="53"/>
      <c r="DF213" s="53"/>
      <c r="DG213" s="50"/>
      <c r="DH213" s="50"/>
      <c r="DI213" s="54"/>
      <c r="DJ213" s="50"/>
    </row>
    <row r="214" spans="1:114" x14ac:dyDescent="0.25">
      <c r="A214" s="50"/>
      <c r="B214" s="51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52"/>
      <c r="DA214" s="53"/>
      <c r="DB214" s="53"/>
      <c r="DC214" s="53"/>
      <c r="DD214" s="53"/>
      <c r="DE214" s="53"/>
      <c r="DF214" s="53"/>
      <c r="DG214" s="50"/>
      <c r="DH214" s="50"/>
      <c r="DI214" s="54"/>
      <c r="DJ214" s="50"/>
    </row>
    <row r="215" spans="1:114" x14ac:dyDescent="0.25">
      <c r="A215" s="50"/>
      <c r="B215" s="51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  <c r="AV215" s="50"/>
      <c r="AW215" s="50"/>
      <c r="AX215" s="50"/>
      <c r="AY215" s="50"/>
      <c r="AZ215" s="50"/>
      <c r="BA215" s="50"/>
      <c r="BB215" s="50"/>
      <c r="BC215" s="50"/>
      <c r="BD215" s="50"/>
      <c r="BE215" s="50"/>
      <c r="BF215" s="50"/>
      <c r="BG215" s="50"/>
      <c r="BH215" s="50"/>
      <c r="BI215" s="50"/>
      <c r="BJ215" s="50"/>
      <c r="BK215" s="50"/>
      <c r="BL215" s="50"/>
      <c r="BM215" s="50"/>
      <c r="BN215" s="50"/>
      <c r="BO215" s="50"/>
      <c r="BP215" s="50"/>
      <c r="BQ215" s="50"/>
      <c r="BR215" s="50"/>
      <c r="BS215" s="50"/>
      <c r="BT215" s="50"/>
      <c r="BU215" s="50"/>
      <c r="BV215" s="50"/>
      <c r="BW215" s="50"/>
      <c r="BX215" s="50"/>
      <c r="BY215" s="50"/>
      <c r="BZ215" s="50"/>
      <c r="CA215" s="50"/>
      <c r="CB215" s="50"/>
      <c r="CC215" s="50"/>
      <c r="CD215" s="50"/>
      <c r="CE215" s="50"/>
      <c r="CF215" s="50"/>
      <c r="CG215" s="50"/>
      <c r="CH215" s="50"/>
      <c r="CI215" s="50"/>
      <c r="CJ215" s="50"/>
      <c r="CK215" s="50"/>
      <c r="CL215" s="50"/>
      <c r="CM215" s="50"/>
      <c r="CN215" s="46"/>
      <c r="CO215" s="46"/>
      <c r="CP215" s="46"/>
      <c r="CQ215" s="46"/>
      <c r="CR215" s="46"/>
      <c r="CS215" s="46"/>
      <c r="CT215" s="46"/>
      <c r="CU215" s="46"/>
      <c r="CV215" s="46"/>
      <c r="CW215" s="46"/>
      <c r="CX215" s="46"/>
      <c r="CY215" s="46"/>
      <c r="CZ215" s="52"/>
      <c r="DA215" s="53"/>
      <c r="DB215" s="53"/>
      <c r="DC215" s="53"/>
      <c r="DD215" s="53"/>
      <c r="DE215" s="53"/>
      <c r="DF215" s="53"/>
      <c r="DG215" s="50"/>
      <c r="DH215" s="50"/>
      <c r="DI215" s="54"/>
      <c r="DJ215" s="50"/>
    </row>
    <row r="216" spans="1:114" x14ac:dyDescent="0.25">
      <c r="A216" s="50"/>
      <c r="B216" s="51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  <c r="AV216" s="50"/>
      <c r="AW216" s="50"/>
      <c r="AX216" s="50"/>
      <c r="AY216" s="50"/>
      <c r="AZ216" s="50"/>
      <c r="BA216" s="50"/>
      <c r="BB216" s="50"/>
      <c r="BC216" s="50"/>
      <c r="BD216" s="50"/>
      <c r="BE216" s="50"/>
      <c r="BF216" s="50"/>
      <c r="BG216" s="50"/>
      <c r="BH216" s="50"/>
      <c r="BI216" s="50"/>
      <c r="BJ216" s="50"/>
      <c r="BK216" s="50"/>
      <c r="BL216" s="50"/>
      <c r="BM216" s="50"/>
      <c r="BN216" s="50"/>
      <c r="BO216" s="50"/>
      <c r="BP216" s="50"/>
      <c r="BQ216" s="50"/>
      <c r="BR216" s="50"/>
      <c r="BS216" s="50"/>
      <c r="BT216" s="50"/>
      <c r="BU216" s="50"/>
      <c r="BV216" s="50"/>
      <c r="BW216" s="50"/>
      <c r="BX216" s="50"/>
      <c r="BY216" s="50"/>
      <c r="BZ216" s="50"/>
      <c r="CA216" s="50"/>
      <c r="CB216" s="50"/>
      <c r="CC216" s="50"/>
      <c r="CD216" s="50"/>
      <c r="CE216" s="50"/>
      <c r="CF216" s="50"/>
      <c r="CG216" s="50"/>
      <c r="CH216" s="50"/>
      <c r="CI216" s="50"/>
      <c r="CJ216" s="50"/>
      <c r="CK216" s="50"/>
      <c r="CL216" s="50"/>
      <c r="CM216" s="50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52"/>
      <c r="DA216" s="53"/>
      <c r="DB216" s="53"/>
      <c r="DC216" s="53"/>
      <c r="DD216" s="53"/>
      <c r="DE216" s="53"/>
      <c r="DF216" s="53"/>
      <c r="DG216" s="50"/>
      <c r="DH216" s="50"/>
      <c r="DI216" s="54"/>
      <c r="DJ216" s="50"/>
    </row>
    <row r="217" spans="1:114" x14ac:dyDescent="0.25">
      <c r="A217" s="50"/>
      <c r="B217" s="51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0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0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52"/>
      <c r="DA217" s="53"/>
      <c r="DB217" s="53"/>
      <c r="DC217" s="53"/>
      <c r="DD217" s="53"/>
      <c r="DE217" s="53"/>
      <c r="DF217" s="53"/>
      <c r="DG217" s="50"/>
      <c r="DH217" s="50"/>
      <c r="DI217" s="54"/>
      <c r="DJ217" s="50"/>
    </row>
    <row r="218" spans="1:114" x14ac:dyDescent="0.25">
      <c r="A218" s="50"/>
      <c r="B218" s="51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  <c r="AV218" s="50"/>
      <c r="AW218" s="50"/>
      <c r="AX218" s="50"/>
      <c r="AY218" s="50"/>
      <c r="AZ218" s="50"/>
      <c r="BA218" s="50"/>
      <c r="BB218" s="50"/>
      <c r="BC218" s="50"/>
      <c r="BD218" s="50"/>
      <c r="BE218" s="50"/>
      <c r="BF218" s="50"/>
      <c r="BG218" s="50"/>
      <c r="BH218" s="50"/>
      <c r="BI218" s="50"/>
      <c r="BJ218" s="50"/>
      <c r="BK218" s="50"/>
      <c r="BL218" s="50"/>
      <c r="BM218" s="50"/>
      <c r="BN218" s="50"/>
      <c r="BO218" s="50"/>
      <c r="BP218" s="50"/>
      <c r="BQ218" s="50"/>
      <c r="BR218" s="50"/>
      <c r="BS218" s="50"/>
      <c r="BT218" s="50"/>
      <c r="BU218" s="50"/>
      <c r="BV218" s="50"/>
      <c r="BW218" s="50"/>
      <c r="BX218" s="50"/>
      <c r="BY218" s="50"/>
      <c r="BZ218" s="50"/>
      <c r="CA218" s="50"/>
      <c r="CB218" s="50"/>
      <c r="CC218" s="50"/>
      <c r="CD218" s="50"/>
      <c r="CE218" s="50"/>
      <c r="CF218" s="50"/>
      <c r="CG218" s="50"/>
      <c r="CH218" s="50"/>
      <c r="CI218" s="50"/>
      <c r="CJ218" s="50"/>
      <c r="CK218" s="50"/>
      <c r="CL218" s="50"/>
      <c r="CM218" s="50"/>
      <c r="CN218" s="46"/>
      <c r="CO218" s="46"/>
      <c r="CP218" s="46"/>
      <c r="CQ218" s="46"/>
      <c r="CR218" s="46"/>
      <c r="CS218" s="46"/>
      <c r="CT218" s="46"/>
      <c r="CU218" s="46"/>
      <c r="CV218" s="46"/>
      <c r="CW218" s="46"/>
      <c r="CX218" s="46"/>
      <c r="CY218" s="46"/>
      <c r="CZ218" s="52"/>
      <c r="DA218" s="53"/>
      <c r="DB218" s="53"/>
      <c r="DC218" s="53"/>
      <c r="DD218" s="53"/>
      <c r="DE218" s="53"/>
      <c r="DF218" s="53"/>
      <c r="DG218" s="50"/>
      <c r="DH218" s="50"/>
      <c r="DI218" s="54"/>
      <c r="DJ218" s="50"/>
    </row>
    <row r="219" spans="1:114" x14ac:dyDescent="0.25">
      <c r="A219" s="50"/>
      <c r="B219" s="51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0"/>
      <c r="CB219" s="50"/>
      <c r="CC219" s="50"/>
      <c r="CD219" s="50"/>
      <c r="CE219" s="50"/>
      <c r="CF219" s="50"/>
      <c r="CG219" s="50"/>
      <c r="CH219" s="50"/>
      <c r="CI219" s="50"/>
      <c r="CJ219" s="50"/>
      <c r="CK219" s="50"/>
      <c r="CL219" s="50"/>
      <c r="CM219" s="50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52"/>
      <c r="DA219" s="53"/>
      <c r="DB219" s="53"/>
      <c r="DC219" s="53"/>
      <c r="DD219" s="53"/>
      <c r="DE219" s="53"/>
      <c r="DF219" s="53"/>
      <c r="DG219" s="50"/>
      <c r="DH219" s="50"/>
      <c r="DI219" s="54"/>
      <c r="DJ219" s="50"/>
    </row>
    <row r="220" spans="1:114" x14ac:dyDescent="0.25">
      <c r="A220" s="50"/>
      <c r="B220" s="51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0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0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52"/>
      <c r="DA220" s="53"/>
      <c r="DB220" s="53"/>
      <c r="DC220" s="53"/>
      <c r="DD220" s="53"/>
      <c r="DE220" s="53"/>
      <c r="DF220" s="53"/>
      <c r="DG220" s="50"/>
      <c r="DH220" s="50"/>
      <c r="DI220" s="54"/>
      <c r="DJ220" s="50"/>
    </row>
    <row r="221" spans="1:114" x14ac:dyDescent="0.25">
      <c r="A221" s="50"/>
      <c r="B221" s="51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  <c r="AV221" s="50"/>
      <c r="AW221" s="50"/>
      <c r="AX221" s="50"/>
      <c r="AY221" s="50"/>
      <c r="AZ221" s="50"/>
      <c r="BA221" s="50"/>
      <c r="BB221" s="50"/>
      <c r="BC221" s="50"/>
      <c r="BD221" s="50"/>
      <c r="BE221" s="50"/>
      <c r="BF221" s="50"/>
      <c r="BG221" s="50"/>
      <c r="BH221" s="50"/>
      <c r="BI221" s="50"/>
      <c r="BJ221" s="50"/>
      <c r="BK221" s="50"/>
      <c r="BL221" s="50"/>
      <c r="BM221" s="50"/>
      <c r="BN221" s="50"/>
      <c r="BO221" s="50"/>
      <c r="BP221" s="50"/>
      <c r="BQ221" s="50"/>
      <c r="BR221" s="50"/>
      <c r="BS221" s="50"/>
      <c r="BT221" s="50"/>
      <c r="BU221" s="50"/>
      <c r="BV221" s="50"/>
      <c r="BW221" s="50"/>
      <c r="BX221" s="50"/>
      <c r="BY221" s="50"/>
      <c r="BZ221" s="50"/>
      <c r="CA221" s="50"/>
      <c r="CB221" s="50"/>
      <c r="CC221" s="50"/>
      <c r="CD221" s="50"/>
      <c r="CE221" s="50"/>
      <c r="CF221" s="50"/>
      <c r="CG221" s="50"/>
      <c r="CH221" s="50"/>
      <c r="CI221" s="50"/>
      <c r="CJ221" s="50"/>
      <c r="CK221" s="50"/>
      <c r="CL221" s="50"/>
      <c r="CM221" s="50"/>
      <c r="CN221" s="46"/>
      <c r="CO221" s="46"/>
      <c r="CP221" s="46"/>
      <c r="CQ221" s="46"/>
      <c r="CR221" s="46"/>
      <c r="CS221" s="46"/>
      <c r="CT221" s="46"/>
      <c r="CU221" s="46"/>
      <c r="CV221" s="46"/>
      <c r="CW221" s="46"/>
      <c r="CX221" s="46"/>
      <c r="CY221" s="46"/>
      <c r="CZ221" s="52"/>
      <c r="DA221" s="53"/>
      <c r="DB221" s="53"/>
      <c r="DC221" s="53"/>
      <c r="DD221" s="53"/>
      <c r="DE221" s="53"/>
      <c r="DF221" s="53"/>
      <c r="DG221" s="50"/>
      <c r="DH221" s="50"/>
      <c r="DI221" s="54"/>
      <c r="DJ221" s="50"/>
    </row>
    <row r="222" spans="1:114" x14ac:dyDescent="0.25">
      <c r="A222" s="50"/>
      <c r="B222" s="51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  <c r="AV222" s="50"/>
      <c r="AW222" s="50"/>
      <c r="AX222" s="50"/>
      <c r="AY222" s="50"/>
      <c r="AZ222" s="50"/>
      <c r="BA222" s="50"/>
      <c r="BB222" s="50"/>
      <c r="BC222" s="50"/>
      <c r="BD222" s="50"/>
      <c r="BE222" s="50"/>
      <c r="BF222" s="50"/>
      <c r="BG222" s="50"/>
      <c r="BH222" s="50"/>
      <c r="BI222" s="50"/>
      <c r="BJ222" s="50"/>
      <c r="BK222" s="50"/>
      <c r="BL222" s="50"/>
      <c r="BM222" s="50"/>
      <c r="BN222" s="50"/>
      <c r="BO222" s="50"/>
      <c r="BP222" s="50"/>
      <c r="BQ222" s="50"/>
      <c r="BR222" s="50"/>
      <c r="BS222" s="50"/>
      <c r="BT222" s="50"/>
      <c r="BU222" s="50"/>
      <c r="BV222" s="50"/>
      <c r="BW222" s="50"/>
      <c r="BX222" s="50"/>
      <c r="BY222" s="50"/>
      <c r="BZ222" s="50"/>
      <c r="CA222" s="50"/>
      <c r="CB222" s="50"/>
      <c r="CC222" s="50"/>
      <c r="CD222" s="50"/>
      <c r="CE222" s="50"/>
      <c r="CF222" s="50"/>
      <c r="CG222" s="50"/>
      <c r="CH222" s="50"/>
      <c r="CI222" s="50"/>
      <c r="CJ222" s="50"/>
      <c r="CK222" s="50"/>
      <c r="CL222" s="50"/>
      <c r="CM222" s="50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52"/>
      <c r="DA222" s="53"/>
      <c r="DB222" s="53"/>
      <c r="DC222" s="53"/>
      <c r="DD222" s="53"/>
      <c r="DE222" s="53"/>
      <c r="DF222" s="53"/>
      <c r="DG222" s="50"/>
      <c r="DH222" s="50"/>
      <c r="DI222" s="54"/>
      <c r="DJ222" s="50"/>
    </row>
    <row r="223" spans="1:114" x14ac:dyDescent="0.25">
      <c r="A223" s="50"/>
      <c r="B223" s="51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0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0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52"/>
      <c r="DA223" s="53"/>
      <c r="DB223" s="53"/>
      <c r="DC223" s="53"/>
      <c r="DD223" s="53"/>
      <c r="DE223" s="53"/>
      <c r="DF223" s="53"/>
      <c r="DG223" s="50"/>
      <c r="DH223" s="50"/>
      <c r="DI223" s="54"/>
      <c r="DJ223" s="50"/>
    </row>
    <row r="224" spans="1:114" x14ac:dyDescent="0.25">
      <c r="A224" s="50"/>
      <c r="B224" s="51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0"/>
      <c r="CB224" s="50"/>
      <c r="CC224" s="50"/>
      <c r="CD224" s="50"/>
      <c r="CE224" s="50"/>
      <c r="CF224" s="50"/>
      <c r="CG224" s="50"/>
      <c r="CH224" s="50"/>
      <c r="CI224" s="50"/>
      <c r="CJ224" s="50"/>
      <c r="CK224" s="50"/>
      <c r="CL224" s="50"/>
      <c r="CM224" s="50"/>
      <c r="CN224" s="46"/>
      <c r="CO224" s="46"/>
      <c r="CP224" s="46"/>
      <c r="CQ224" s="46"/>
      <c r="CR224" s="46"/>
      <c r="CS224" s="46"/>
      <c r="CT224" s="46"/>
      <c r="CU224" s="46"/>
      <c r="CV224" s="46"/>
      <c r="CW224" s="46"/>
      <c r="CX224" s="46"/>
      <c r="CY224" s="46"/>
      <c r="CZ224" s="52"/>
      <c r="DA224" s="53"/>
      <c r="DB224" s="53"/>
      <c r="DC224" s="53"/>
      <c r="DD224" s="53"/>
      <c r="DE224" s="53"/>
      <c r="DF224" s="53"/>
      <c r="DG224" s="50"/>
      <c r="DH224" s="50"/>
      <c r="DI224" s="54"/>
      <c r="DJ224" s="50"/>
    </row>
    <row r="225" spans="1:114" x14ac:dyDescent="0.25">
      <c r="A225" s="50"/>
      <c r="B225" s="51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  <c r="AV225" s="50"/>
      <c r="AW225" s="50"/>
      <c r="AX225" s="50"/>
      <c r="AY225" s="50"/>
      <c r="AZ225" s="50"/>
      <c r="BA225" s="50"/>
      <c r="BB225" s="50"/>
      <c r="BC225" s="50"/>
      <c r="BD225" s="50"/>
      <c r="BE225" s="50"/>
      <c r="BF225" s="50"/>
      <c r="BG225" s="50"/>
      <c r="BH225" s="50"/>
      <c r="BI225" s="50"/>
      <c r="BJ225" s="50"/>
      <c r="BK225" s="50"/>
      <c r="BL225" s="50"/>
      <c r="BM225" s="50"/>
      <c r="BN225" s="50"/>
      <c r="BO225" s="50"/>
      <c r="BP225" s="50"/>
      <c r="BQ225" s="50"/>
      <c r="BR225" s="50"/>
      <c r="BS225" s="50"/>
      <c r="BT225" s="50"/>
      <c r="BU225" s="50"/>
      <c r="BV225" s="50"/>
      <c r="BW225" s="50"/>
      <c r="BX225" s="50"/>
      <c r="BY225" s="50"/>
      <c r="BZ225" s="50"/>
      <c r="CA225" s="50"/>
      <c r="CB225" s="50"/>
      <c r="CC225" s="50"/>
      <c r="CD225" s="50"/>
      <c r="CE225" s="50"/>
      <c r="CF225" s="50"/>
      <c r="CG225" s="50"/>
      <c r="CH225" s="50"/>
      <c r="CI225" s="50"/>
      <c r="CJ225" s="50"/>
      <c r="CK225" s="50"/>
      <c r="CL225" s="50"/>
      <c r="CM225" s="50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52"/>
      <c r="DA225" s="53"/>
      <c r="DB225" s="53"/>
      <c r="DC225" s="53"/>
      <c r="DD225" s="53"/>
      <c r="DE225" s="53"/>
      <c r="DF225" s="53"/>
      <c r="DG225" s="50"/>
      <c r="DH225" s="50"/>
      <c r="DI225" s="54"/>
      <c r="DJ225" s="50"/>
    </row>
    <row r="226" spans="1:114" x14ac:dyDescent="0.25">
      <c r="A226" s="50"/>
      <c r="B226" s="51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0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0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46"/>
      <c r="CO226" s="46"/>
      <c r="CP226" s="46"/>
      <c r="CQ226" s="46"/>
      <c r="CR226" s="46"/>
      <c r="CS226" s="46"/>
      <c r="CT226" s="46"/>
      <c r="CU226" s="46"/>
      <c r="CV226" s="46"/>
      <c r="CW226" s="46"/>
      <c r="CX226" s="46"/>
      <c r="CY226" s="46"/>
      <c r="CZ226" s="52"/>
      <c r="DA226" s="53"/>
      <c r="DB226" s="53"/>
      <c r="DC226" s="53"/>
      <c r="DD226" s="53"/>
      <c r="DE226" s="53"/>
      <c r="DF226" s="53"/>
      <c r="DG226" s="50"/>
      <c r="DH226" s="50"/>
      <c r="DI226" s="54"/>
      <c r="DJ226" s="50"/>
    </row>
    <row r="227" spans="1:114" x14ac:dyDescent="0.25">
      <c r="A227" s="50"/>
      <c r="B227" s="51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  <c r="AV227" s="50"/>
      <c r="AW227" s="50"/>
      <c r="AX227" s="50"/>
      <c r="AY227" s="50"/>
      <c r="AZ227" s="50"/>
      <c r="BA227" s="50"/>
      <c r="BB227" s="50"/>
      <c r="BC227" s="50"/>
      <c r="BD227" s="50"/>
      <c r="BE227" s="50"/>
      <c r="BF227" s="50"/>
      <c r="BG227" s="50"/>
      <c r="BH227" s="50"/>
      <c r="BI227" s="50"/>
      <c r="BJ227" s="50"/>
      <c r="BK227" s="50"/>
      <c r="BL227" s="50"/>
      <c r="BM227" s="50"/>
      <c r="BN227" s="50"/>
      <c r="BO227" s="50"/>
      <c r="BP227" s="50"/>
      <c r="BQ227" s="50"/>
      <c r="BR227" s="50"/>
      <c r="BS227" s="50"/>
      <c r="BT227" s="50"/>
      <c r="BU227" s="50"/>
      <c r="BV227" s="50"/>
      <c r="BW227" s="50"/>
      <c r="BX227" s="50"/>
      <c r="BY227" s="50"/>
      <c r="BZ227" s="50"/>
      <c r="CA227" s="50"/>
      <c r="CB227" s="50"/>
      <c r="CC227" s="50"/>
      <c r="CD227" s="50"/>
      <c r="CE227" s="50"/>
      <c r="CF227" s="50"/>
      <c r="CG227" s="50"/>
      <c r="CH227" s="50"/>
      <c r="CI227" s="50"/>
      <c r="CJ227" s="50"/>
      <c r="CK227" s="50"/>
      <c r="CL227" s="50"/>
      <c r="CM227" s="50"/>
      <c r="CN227" s="46"/>
      <c r="CO227" s="46"/>
      <c r="CP227" s="46"/>
      <c r="CQ227" s="46"/>
      <c r="CR227" s="46"/>
      <c r="CS227" s="46"/>
      <c r="CT227" s="46"/>
      <c r="CU227" s="46"/>
      <c r="CV227" s="46"/>
      <c r="CW227" s="46"/>
      <c r="CX227" s="46"/>
      <c r="CY227" s="46"/>
      <c r="CZ227" s="52"/>
      <c r="DA227" s="53"/>
      <c r="DB227" s="53"/>
      <c r="DC227" s="53"/>
      <c r="DD227" s="53"/>
      <c r="DE227" s="53"/>
      <c r="DF227" s="53"/>
      <c r="DG227" s="50"/>
      <c r="DH227" s="50"/>
      <c r="DI227" s="54"/>
      <c r="DJ227" s="50"/>
    </row>
    <row r="228" spans="1:114" x14ac:dyDescent="0.25">
      <c r="A228" s="50"/>
      <c r="B228" s="51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  <c r="AV228" s="50"/>
      <c r="AW228" s="50"/>
      <c r="AX228" s="50"/>
      <c r="AY228" s="50"/>
      <c r="AZ228" s="50"/>
      <c r="BA228" s="50"/>
      <c r="BB228" s="50"/>
      <c r="BC228" s="50"/>
      <c r="BD228" s="50"/>
      <c r="BE228" s="50"/>
      <c r="BF228" s="50"/>
      <c r="BG228" s="50"/>
      <c r="BH228" s="50"/>
      <c r="BI228" s="50"/>
      <c r="BJ228" s="50"/>
      <c r="BK228" s="50"/>
      <c r="BL228" s="50"/>
      <c r="BM228" s="50"/>
      <c r="BN228" s="50"/>
      <c r="BO228" s="50"/>
      <c r="BP228" s="50"/>
      <c r="BQ228" s="50"/>
      <c r="BR228" s="50"/>
      <c r="BS228" s="50"/>
      <c r="BT228" s="50"/>
      <c r="BU228" s="50"/>
      <c r="BV228" s="50"/>
      <c r="BW228" s="50"/>
      <c r="BX228" s="50"/>
      <c r="BY228" s="50"/>
      <c r="BZ228" s="50"/>
      <c r="CA228" s="50"/>
      <c r="CB228" s="50"/>
      <c r="CC228" s="50"/>
      <c r="CD228" s="50"/>
      <c r="CE228" s="50"/>
      <c r="CF228" s="50"/>
      <c r="CG228" s="50"/>
      <c r="CH228" s="50"/>
      <c r="CI228" s="50"/>
      <c r="CJ228" s="50"/>
      <c r="CK228" s="50"/>
      <c r="CL228" s="50"/>
      <c r="CM228" s="50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52"/>
      <c r="DA228" s="53"/>
      <c r="DB228" s="53"/>
      <c r="DC228" s="53"/>
      <c r="DD228" s="53"/>
      <c r="DE228" s="53"/>
      <c r="DF228" s="53"/>
      <c r="DG228" s="50"/>
      <c r="DH228" s="50"/>
      <c r="DI228" s="54"/>
      <c r="DJ228" s="50"/>
    </row>
    <row r="229" spans="1:114" x14ac:dyDescent="0.25">
      <c r="A229" s="50"/>
      <c r="B229" s="51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52"/>
      <c r="DA229" s="53"/>
      <c r="DB229" s="53"/>
      <c r="DC229" s="53"/>
      <c r="DD229" s="53"/>
      <c r="DE229" s="53"/>
      <c r="DF229" s="53"/>
      <c r="DG229" s="50"/>
      <c r="DH229" s="50"/>
      <c r="DI229" s="54"/>
      <c r="DJ229" s="50"/>
    </row>
    <row r="230" spans="1:114" x14ac:dyDescent="0.25">
      <c r="A230" s="50"/>
      <c r="B230" s="51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  <c r="AV230" s="50"/>
      <c r="AW230" s="50"/>
      <c r="AX230" s="50"/>
      <c r="AY230" s="50"/>
      <c r="AZ230" s="50"/>
      <c r="BA230" s="50"/>
      <c r="BB230" s="50"/>
      <c r="BC230" s="50"/>
      <c r="BD230" s="50"/>
      <c r="BE230" s="50"/>
      <c r="BF230" s="50"/>
      <c r="BG230" s="50"/>
      <c r="BH230" s="50"/>
      <c r="BI230" s="50"/>
      <c r="BJ230" s="50"/>
      <c r="BK230" s="50"/>
      <c r="BL230" s="50"/>
      <c r="BM230" s="50"/>
      <c r="BN230" s="50"/>
      <c r="BO230" s="50"/>
      <c r="BP230" s="50"/>
      <c r="BQ230" s="50"/>
      <c r="BR230" s="50"/>
      <c r="BS230" s="50"/>
      <c r="BT230" s="50"/>
      <c r="BU230" s="50"/>
      <c r="BV230" s="50"/>
      <c r="BW230" s="50"/>
      <c r="BX230" s="50"/>
      <c r="BY230" s="50"/>
      <c r="BZ230" s="50"/>
      <c r="CA230" s="50"/>
      <c r="CB230" s="50"/>
      <c r="CC230" s="50"/>
      <c r="CD230" s="50"/>
      <c r="CE230" s="50"/>
      <c r="CF230" s="50"/>
      <c r="CG230" s="50"/>
      <c r="CH230" s="50"/>
      <c r="CI230" s="50"/>
      <c r="CJ230" s="50"/>
      <c r="CK230" s="50"/>
      <c r="CL230" s="50"/>
      <c r="CM230" s="50"/>
      <c r="CN230" s="46"/>
      <c r="CO230" s="46"/>
      <c r="CP230" s="46"/>
      <c r="CQ230" s="46"/>
      <c r="CR230" s="46"/>
      <c r="CS230" s="46"/>
      <c r="CT230" s="46"/>
      <c r="CU230" s="46"/>
      <c r="CV230" s="46"/>
      <c r="CW230" s="46"/>
      <c r="CX230" s="46"/>
      <c r="CY230" s="46"/>
      <c r="CZ230" s="52"/>
      <c r="DA230" s="53"/>
      <c r="DB230" s="53"/>
      <c r="DC230" s="53"/>
      <c r="DD230" s="53"/>
      <c r="DE230" s="53"/>
      <c r="DF230" s="53"/>
      <c r="DG230" s="50"/>
      <c r="DH230" s="50"/>
      <c r="DI230" s="54"/>
      <c r="DJ230" s="50"/>
    </row>
    <row r="231" spans="1:114" x14ac:dyDescent="0.25">
      <c r="A231" s="50"/>
      <c r="B231" s="51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  <c r="AV231" s="50"/>
      <c r="AW231" s="50"/>
      <c r="AX231" s="50"/>
      <c r="AY231" s="50"/>
      <c r="AZ231" s="50"/>
      <c r="BA231" s="50"/>
      <c r="BB231" s="50"/>
      <c r="BC231" s="50"/>
      <c r="BD231" s="50"/>
      <c r="BE231" s="50"/>
      <c r="BF231" s="50"/>
      <c r="BG231" s="50"/>
      <c r="BH231" s="50"/>
      <c r="BI231" s="50"/>
      <c r="BJ231" s="50"/>
      <c r="BK231" s="50"/>
      <c r="BL231" s="50"/>
      <c r="BM231" s="50"/>
      <c r="BN231" s="50"/>
      <c r="BO231" s="50"/>
      <c r="BP231" s="50"/>
      <c r="BQ231" s="50"/>
      <c r="BR231" s="50"/>
      <c r="BS231" s="50"/>
      <c r="BT231" s="50"/>
      <c r="BU231" s="50"/>
      <c r="BV231" s="50"/>
      <c r="BW231" s="50"/>
      <c r="BX231" s="50"/>
      <c r="BY231" s="50"/>
      <c r="BZ231" s="50"/>
      <c r="CA231" s="50"/>
      <c r="CB231" s="50"/>
      <c r="CC231" s="50"/>
      <c r="CD231" s="50"/>
      <c r="CE231" s="50"/>
      <c r="CF231" s="50"/>
      <c r="CG231" s="50"/>
      <c r="CH231" s="50"/>
      <c r="CI231" s="50"/>
      <c r="CJ231" s="50"/>
      <c r="CK231" s="50"/>
      <c r="CL231" s="50"/>
      <c r="CM231" s="50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52"/>
      <c r="DA231" s="53"/>
      <c r="DB231" s="53"/>
      <c r="DC231" s="53"/>
      <c r="DD231" s="53"/>
      <c r="DE231" s="53"/>
      <c r="DF231" s="53"/>
      <c r="DG231" s="50"/>
      <c r="DH231" s="50"/>
      <c r="DI231" s="54"/>
      <c r="DJ231" s="50"/>
    </row>
    <row r="232" spans="1:114" x14ac:dyDescent="0.25">
      <c r="A232" s="50"/>
      <c r="B232" s="51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50"/>
      <c r="BB232" s="50"/>
      <c r="BC232" s="50"/>
      <c r="BD232" s="50"/>
      <c r="BE232" s="50"/>
      <c r="BF232" s="50"/>
      <c r="BG232" s="50"/>
      <c r="BH232" s="50"/>
      <c r="BI232" s="50"/>
      <c r="BJ232" s="50"/>
      <c r="BK232" s="50"/>
      <c r="BL232" s="50"/>
      <c r="BM232" s="50"/>
      <c r="BN232" s="50"/>
      <c r="BO232" s="50"/>
      <c r="BP232" s="50"/>
      <c r="BQ232" s="50"/>
      <c r="BR232" s="50"/>
      <c r="BS232" s="50"/>
      <c r="BT232" s="50"/>
      <c r="BU232" s="50"/>
      <c r="BV232" s="50"/>
      <c r="BW232" s="50"/>
      <c r="BX232" s="50"/>
      <c r="BY232" s="50"/>
      <c r="BZ232" s="50"/>
      <c r="CA232" s="50"/>
      <c r="CB232" s="50"/>
      <c r="CC232" s="50"/>
      <c r="CD232" s="50"/>
      <c r="CE232" s="50"/>
      <c r="CF232" s="50"/>
      <c r="CG232" s="50"/>
      <c r="CH232" s="50"/>
      <c r="CI232" s="50"/>
      <c r="CJ232" s="50"/>
      <c r="CK232" s="50"/>
      <c r="CL232" s="50"/>
      <c r="CM232" s="50"/>
      <c r="CN232" s="46"/>
      <c r="CO232" s="46"/>
      <c r="CP232" s="46"/>
      <c r="CQ232" s="46"/>
      <c r="CR232" s="46"/>
      <c r="CS232" s="46"/>
      <c r="CT232" s="46"/>
      <c r="CU232" s="46"/>
      <c r="CV232" s="46"/>
      <c r="CW232" s="46"/>
      <c r="CX232" s="46"/>
      <c r="CY232" s="46"/>
      <c r="CZ232" s="52"/>
      <c r="DA232" s="53"/>
      <c r="DB232" s="53"/>
      <c r="DC232" s="53"/>
      <c r="DD232" s="53"/>
      <c r="DE232" s="53"/>
      <c r="DF232" s="53"/>
      <c r="DG232" s="50"/>
      <c r="DH232" s="50"/>
      <c r="DI232" s="54"/>
      <c r="DJ232" s="50"/>
    </row>
    <row r="233" spans="1:114" x14ac:dyDescent="0.25">
      <c r="A233" s="50"/>
      <c r="B233" s="51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50"/>
      <c r="BB233" s="50"/>
      <c r="BC233" s="50"/>
      <c r="BD233" s="50"/>
      <c r="BE233" s="50"/>
      <c r="BF233" s="50"/>
      <c r="BG233" s="50"/>
      <c r="BH233" s="50"/>
      <c r="BI233" s="50"/>
      <c r="BJ233" s="50"/>
      <c r="BK233" s="50"/>
      <c r="BL233" s="50"/>
      <c r="BM233" s="50"/>
      <c r="BN233" s="50"/>
      <c r="BO233" s="50"/>
      <c r="BP233" s="50"/>
      <c r="BQ233" s="50"/>
      <c r="BR233" s="50"/>
      <c r="BS233" s="50"/>
      <c r="BT233" s="50"/>
      <c r="BU233" s="50"/>
      <c r="BV233" s="50"/>
      <c r="BW233" s="50"/>
      <c r="BX233" s="50"/>
      <c r="BY233" s="50"/>
      <c r="BZ233" s="50"/>
      <c r="CA233" s="50"/>
      <c r="CB233" s="50"/>
      <c r="CC233" s="50"/>
      <c r="CD233" s="50"/>
      <c r="CE233" s="50"/>
      <c r="CF233" s="50"/>
      <c r="CG233" s="50"/>
      <c r="CH233" s="50"/>
      <c r="CI233" s="50"/>
      <c r="CJ233" s="50"/>
      <c r="CK233" s="50"/>
      <c r="CL233" s="50"/>
      <c r="CM233" s="50"/>
      <c r="CN233" s="46"/>
      <c r="CO233" s="46"/>
      <c r="CP233" s="46"/>
      <c r="CQ233" s="46"/>
      <c r="CR233" s="46"/>
      <c r="CS233" s="46"/>
      <c r="CT233" s="46"/>
      <c r="CU233" s="46"/>
      <c r="CV233" s="46"/>
      <c r="CW233" s="46"/>
      <c r="CX233" s="46"/>
      <c r="CY233" s="46"/>
      <c r="CZ233" s="52"/>
      <c r="DA233" s="53"/>
      <c r="DB233" s="53"/>
      <c r="DC233" s="53"/>
      <c r="DD233" s="53"/>
      <c r="DE233" s="53"/>
      <c r="DF233" s="53"/>
      <c r="DG233" s="50"/>
      <c r="DH233" s="50"/>
      <c r="DI233" s="54"/>
      <c r="DJ233" s="50"/>
    </row>
    <row r="234" spans="1:114" x14ac:dyDescent="0.25">
      <c r="A234" s="50"/>
      <c r="B234" s="51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0"/>
      <c r="CB234" s="50"/>
      <c r="CC234" s="50"/>
      <c r="CD234" s="50"/>
      <c r="CE234" s="50"/>
      <c r="CF234" s="50"/>
      <c r="CG234" s="50"/>
      <c r="CH234" s="50"/>
      <c r="CI234" s="50"/>
      <c r="CJ234" s="50"/>
      <c r="CK234" s="50"/>
      <c r="CL234" s="50"/>
      <c r="CM234" s="50"/>
      <c r="CN234" s="46"/>
      <c r="CO234" s="46"/>
      <c r="CP234" s="46"/>
      <c r="CQ234" s="46"/>
      <c r="CR234" s="46"/>
      <c r="CS234" s="46"/>
      <c r="CT234" s="46"/>
      <c r="CU234" s="46"/>
      <c r="CV234" s="46"/>
      <c r="CW234" s="46"/>
      <c r="CX234" s="46"/>
      <c r="CY234" s="46"/>
      <c r="CZ234" s="52"/>
      <c r="DA234" s="53"/>
      <c r="DB234" s="53"/>
      <c r="DC234" s="53"/>
      <c r="DD234" s="53"/>
      <c r="DE234" s="53"/>
      <c r="DF234" s="53"/>
      <c r="DG234" s="50"/>
      <c r="DH234" s="50"/>
      <c r="DI234" s="54"/>
      <c r="DJ234" s="50"/>
    </row>
    <row r="235" spans="1:114" x14ac:dyDescent="0.25">
      <c r="A235" s="50"/>
      <c r="B235" s="51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  <c r="AV235" s="50"/>
      <c r="AW235" s="50"/>
      <c r="AX235" s="50"/>
      <c r="AY235" s="50"/>
      <c r="AZ235" s="50"/>
      <c r="BA235" s="50"/>
      <c r="BB235" s="50"/>
      <c r="BC235" s="50"/>
      <c r="BD235" s="50"/>
      <c r="BE235" s="50"/>
      <c r="BF235" s="50"/>
      <c r="BG235" s="50"/>
      <c r="BH235" s="50"/>
      <c r="BI235" s="50"/>
      <c r="BJ235" s="50"/>
      <c r="BK235" s="50"/>
      <c r="BL235" s="50"/>
      <c r="BM235" s="50"/>
      <c r="BN235" s="50"/>
      <c r="BO235" s="50"/>
      <c r="BP235" s="50"/>
      <c r="BQ235" s="50"/>
      <c r="BR235" s="50"/>
      <c r="BS235" s="50"/>
      <c r="BT235" s="50"/>
      <c r="BU235" s="50"/>
      <c r="BV235" s="50"/>
      <c r="BW235" s="50"/>
      <c r="BX235" s="50"/>
      <c r="BY235" s="50"/>
      <c r="BZ235" s="50"/>
      <c r="CA235" s="50"/>
      <c r="CB235" s="50"/>
      <c r="CC235" s="50"/>
      <c r="CD235" s="50"/>
      <c r="CE235" s="50"/>
      <c r="CF235" s="50"/>
      <c r="CG235" s="50"/>
      <c r="CH235" s="50"/>
      <c r="CI235" s="50"/>
      <c r="CJ235" s="50"/>
      <c r="CK235" s="50"/>
      <c r="CL235" s="50"/>
      <c r="CM235" s="50"/>
      <c r="CN235" s="46"/>
      <c r="CO235" s="46"/>
      <c r="CP235" s="46"/>
      <c r="CQ235" s="46"/>
      <c r="CR235" s="46"/>
      <c r="CS235" s="46"/>
      <c r="CT235" s="46"/>
      <c r="CU235" s="46"/>
      <c r="CV235" s="46"/>
      <c r="CW235" s="46"/>
      <c r="CX235" s="46"/>
      <c r="CY235" s="46"/>
      <c r="CZ235" s="52"/>
      <c r="DA235" s="53"/>
      <c r="DB235" s="53"/>
      <c r="DC235" s="53"/>
      <c r="DD235" s="53"/>
      <c r="DE235" s="53"/>
      <c r="DF235" s="53"/>
      <c r="DG235" s="50"/>
      <c r="DH235" s="50"/>
      <c r="DI235" s="54"/>
      <c r="DJ235" s="50"/>
    </row>
    <row r="236" spans="1:114" x14ac:dyDescent="0.25">
      <c r="A236" s="50"/>
      <c r="B236" s="51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  <c r="AV236" s="50"/>
      <c r="AW236" s="50"/>
      <c r="AX236" s="50"/>
      <c r="AY236" s="50"/>
      <c r="AZ236" s="50"/>
      <c r="BA236" s="50"/>
      <c r="BB236" s="50"/>
      <c r="BC236" s="50"/>
      <c r="BD236" s="50"/>
      <c r="BE236" s="50"/>
      <c r="BF236" s="50"/>
      <c r="BG236" s="50"/>
      <c r="BH236" s="50"/>
      <c r="BI236" s="50"/>
      <c r="BJ236" s="50"/>
      <c r="BK236" s="50"/>
      <c r="BL236" s="50"/>
      <c r="BM236" s="50"/>
      <c r="BN236" s="50"/>
      <c r="BO236" s="50"/>
      <c r="BP236" s="50"/>
      <c r="BQ236" s="50"/>
      <c r="BR236" s="50"/>
      <c r="BS236" s="50"/>
      <c r="BT236" s="50"/>
      <c r="BU236" s="50"/>
      <c r="BV236" s="50"/>
      <c r="BW236" s="50"/>
      <c r="BX236" s="50"/>
      <c r="BY236" s="50"/>
      <c r="BZ236" s="50"/>
      <c r="CA236" s="50"/>
      <c r="CB236" s="50"/>
      <c r="CC236" s="50"/>
      <c r="CD236" s="50"/>
      <c r="CE236" s="50"/>
      <c r="CF236" s="50"/>
      <c r="CG236" s="50"/>
      <c r="CH236" s="50"/>
      <c r="CI236" s="50"/>
      <c r="CJ236" s="50"/>
      <c r="CK236" s="50"/>
      <c r="CL236" s="50"/>
      <c r="CM236" s="50"/>
      <c r="CN236" s="46"/>
      <c r="CO236" s="46"/>
      <c r="CP236" s="46"/>
      <c r="CQ236" s="46"/>
      <c r="CR236" s="46"/>
      <c r="CS236" s="46"/>
      <c r="CT236" s="46"/>
      <c r="CU236" s="46"/>
      <c r="CV236" s="46"/>
      <c r="CW236" s="46"/>
      <c r="CX236" s="46"/>
      <c r="CY236" s="46"/>
      <c r="CZ236" s="52"/>
      <c r="DA236" s="53"/>
      <c r="DB236" s="53"/>
      <c r="DC236" s="53"/>
      <c r="DD236" s="53"/>
      <c r="DE236" s="53"/>
      <c r="DF236" s="53"/>
      <c r="DG236" s="50"/>
      <c r="DH236" s="50"/>
      <c r="DI236" s="54"/>
      <c r="DJ236" s="50"/>
    </row>
    <row r="237" spans="1:114" x14ac:dyDescent="0.25">
      <c r="A237" s="50"/>
      <c r="B237" s="51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  <c r="AV237" s="50"/>
      <c r="AW237" s="50"/>
      <c r="AX237" s="50"/>
      <c r="AY237" s="50"/>
      <c r="AZ237" s="50"/>
      <c r="BA237" s="50"/>
      <c r="BB237" s="50"/>
      <c r="BC237" s="50"/>
      <c r="BD237" s="50"/>
      <c r="BE237" s="50"/>
      <c r="BF237" s="50"/>
      <c r="BG237" s="50"/>
      <c r="BH237" s="50"/>
      <c r="BI237" s="50"/>
      <c r="BJ237" s="50"/>
      <c r="BK237" s="50"/>
      <c r="BL237" s="50"/>
      <c r="BM237" s="50"/>
      <c r="BN237" s="50"/>
      <c r="BO237" s="50"/>
      <c r="BP237" s="50"/>
      <c r="BQ237" s="50"/>
      <c r="BR237" s="50"/>
      <c r="BS237" s="50"/>
      <c r="BT237" s="50"/>
      <c r="BU237" s="50"/>
      <c r="BV237" s="50"/>
      <c r="BW237" s="50"/>
      <c r="BX237" s="50"/>
      <c r="BY237" s="50"/>
      <c r="BZ237" s="50"/>
      <c r="CA237" s="50"/>
      <c r="CB237" s="50"/>
      <c r="CC237" s="50"/>
      <c r="CD237" s="50"/>
      <c r="CE237" s="50"/>
      <c r="CF237" s="50"/>
      <c r="CG237" s="50"/>
      <c r="CH237" s="50"/>
      <c r="CI237" s="50"/>
      <c r="CJ237" s="50"/>
      <c r="CK237" s="50"/>
      <c r="CL237" s="50"/>
      <c r="CM237" s="50"/>
      <c r="CN237" s="46"/>
      <c r="CO237" s="46"/>
      <c r="CP237" s="46"/>
      <c r="CQ237" s="46"/>
      <c r="CR237" s="46"/>
      <c r="CS237" s="46"/>
      <c r="CT237" s="46"/>
      <c r="CU237" s="46"/>
      <c r="CV237" s="46"/>
      <c r="CW237" s="46"/>
      <c r="CX237" s="46"/>
      <c r="CY237" s="46"/>
      <c r="CZ237" s="52"/>
      <c r="DA237" s="53"/>
      <c r="DB237" s="53"/>
      <c r="DC237" s="53"/>
      <c r="DD237" s="53"/>
      <c r="DE237" s="53"/>
      <c r="DF237" s="53"/>
      <c r="DG237" s="50"/>
      <c r="DH237" s="50"/>
      <c r="DI237" s="54"/>
      <c r="DJ237" s="50"/>
    </row>
    <row r="238" spans="1:114" x14ac:dyDescent="0.25">
      <c r="A238" s="50"/>
      <c r="B238" s="51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  <c r="AV238" s="50"/>
      <c r="AW238" s="50"/>
      <c r="AX238" s="50"/>
      <c r="AY238" s="50"/>
      <c r="AZ238" s="50"/>
      <c r="BA238" s="50"/>
      <c r="BB238" s="50"/>
      <c r="BC238" s="50"/>
      <c r="BD238" s="50"/>
      <c r="BE238" s="50"/>
      <c r="BF238" s="50"/>
      <c r="BG238" s="50"/>
      <c r="BH238" s="50"/>
      <c r="BI238" s="50"/>
      <c r="BJ238" s="50"/>
      <c r="BK238" s="50"/>
      <c r="BL238" s="50"/>
      <c r="BM238" s="50"/>
      <c r="BN238" s="50"/>
      <c r="BO238" s="50"/>
      <c r="BP238" s="50"/>
      <c r="BQ238" s="50"/>
      <c r="BR238" s="50"/>
      <c r="BS238" s="50"/>
      <c r="BT238" s="50"/>
      <c r="BU238" s="50"/>
      <c r="BV238" s="50"/>
      <c r="BW238" s="50"/>
      <c r="BX238" s="50"/>
      <c r="BY238" s="50"/>
      <c r="BZ238" s="50"/>
      <c r="CA238" s="50"/>
      <c r="CB238" s="50"/>
      <c r="CC238" s="50"/>
      <c r="CD238" s="50"/>
      <c r="CE238" s="50"/>
      <c r="CF238" s="50"/>
      <c r="CG238" s="50"/>
      <c r="CH238" s="50"/>
      <c r="CI238" s="50"/>
      <c r="CJ238" s="50"/>
      <c r="CK238" s="50"/>
      <c r="CL238" s="50"/>
      <c r="CM238" s="50"/>
      <c r="CN238" s="46"/>
      <c r="CO238" s="46"/>
      <c r="CP238" s="46"/>
      <c r="CQ238" s="46"/>
      <c r="CR238" s="46"/>
      <c r="CS238" s="46"/>
      <c r="CT238" s="46"/>
      <c r="CU238" s="46"/>
      <c r="CV238" s="46"/>
      <c r="CW238" s="46"/>
      <c r="CX238" s="46"/>
      <c r="CY238" s="46"/>
      <c r="CZ238" s="52"/>
      <c r="DA238" s="53"/>
      <c r="DB238" s="53"/>
      <c r="DC238" s="53"/>
      <c r="DD238" s="53"/>
      <c r="DE238" s="53"/>
      <c r="DF238" s="53"/>
      <c r="DG238" s="50"/>
      <c r="DH238" s="50"/>
      <c r="DI238" s="54"/>
      <c r="DJ238" s="50"/>
    </row>
    <row r="239" spans="1:114" x14ac:dyDescent="0.25">
      <c r="A239" s="50"/>
      <c r="B239" s="51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0"/>
      <c r="CB239" s="50"/>
      <c r="CC239" s="50"/>
      <c r="CD239" s="50"/>
      <c r="CE239" s="50"/>
      <c r="CF239" s="50"/>
      <c r="CG239" s="50"/>
      <c r="CH239" s="50"/>
      <c r="CI239" s="50"/>
      <c r="CJ239" s="50"/>
      <c r="CK239" s="50"/>
      <c r="CL239" s="50"/>
      <c r="CM239" s="50"/>
      <c r="CN239" s="46"/>
      <c r="CO239" s="46"/>
      <c r="CP239" s="46"/>
      <c r="CQ239" s="46"/>
      <c r="CR239" s="46"/>
      <c r="CS239" s="46"/>
      <c r="CT239" s="46"/>
      <c r="CU239" s="46"/>
      <c r="CV239" s="46"/>
      <c r="CW239" s="46"/>
      <c r="CX239" s="46"/>
      <c r="CY239" s="46"/>
      <c r="CZ239" s="52"/>
      <c r="DA239" s="53"/>
      <c r="DB239" s="53"/>
      <c r="DC239" s="53"/>
      <c r="DD239" s="53"/>
      <c r="DE239" s="53"/>
      <c r="DF239" s="53"/>
      <c r="DG239" s="50"/>
      <c r="DH239" s="50"/>
      <c r="DI239" s="54"/>
      <c r="DJ239" s="50"/>
    </row>
    <row r="240" spans="1:114" x14ac:dyDescent="0.25">
      <c r="A240" s="50"/>
      <c r="B240" s="51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  <c r="AV240" s="50"/>
      <c r="AW240" s="50"/>
      <c r="AX240" s="50"/>
      <c r="AY240" s="50"/>
      <c r="AZ240" s="50"/>
      <c r="BA240" s="50"/>
      <c r="BB240" s="50"/>
      <c r="BC240" s="50"/>
      <c r="BD240" s="50"/>
      <c r="BE240" s="50"/>
      <c r="BF240" s="50"/>
      <c r="BG240" s="50"/>
      <c r="BH240" s="50"/>
      <c r="BI240" s="50"/>
      <c r="BJ240" s="50"/>
      <c r="BK240" s="50"/>
      <c r="BL240" s="50"/>
      <c r="BM240" s="50"/>
      <c r="BN240" s="50"/>
      <c r="BO240" s="50"/>
      <c r="BP240" s="50"/>
      <c r="BQ240" s="50"/>
      <c r="BR240" s="50"/>
      <c r="BS240" s="50"/>
      <c r="BT240" s="50"/>
      <c r="BU240" s="50"/>
      <c r="BV240" s="50"/>
      <c r="BW240" s="50"/>
      <c r="BX240" s="50"/>
      <c r="BY240" s="50"/>
      <c r="BZ240" s="50"/>
      <c r="CA240" s="50"/>
      <c r="CB240" s="50"/>
      <c r="CC240" s="50"/>
      <c r="CD240" s="50"/>
      <c r="CE240" s="50"/>
      <c r="CF240" s="50"/>
      <c r="CG240" s="50"/>
      <c r="CH240" s="50"/>
      <c r="CI240" s="50"/>
      <c r="CJ240" s="50"/>
      <c r="CK240" s="50"/>
      <c r="CL240" s="50"/>
      <c r="CM240" s="50"/>
      <c r="CN240" s="46"/>
      <c r="CO240" s="46"/>
      <c r="CP240" s="46"/>
      <c r="CQ240" s="46"/>
      <c r="CR240" s="46"/>
      <c r="CS240" s="46"/>
      <c r="CT240" s="46"/>
      <c r="CU240" s="46"/>
      <c r="CV240" s="46"/>
      <c r="CW240" s="46"/>
      <c r="CX240" s="46"/>
      <c r="CY240" s="46"/>
      <c r="CZ240" s="52"/>
      <c r="DA240" s="53"/>
      <c r="DB240" s="53"/>
      <c r="DC240" s="53"/>
      <c r="DD240" s="53"/>
      <c r="DE240" s="53"/>
      <c r="DF240" s="53"/>
      <c r="DG240" s="50"/>
      <c r="DH240" s="50"/>
      <c r="DI240" s="54"/>
      <c r="DJ240" s="50"/>
    </row>
    <row r="241" spans="1:114" x14ac:dyDescent="0.25">
      <c r="A241" s="50"/>
      <c r="B241" s="51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  <c r="AV241" s="50"/>
      <c r="AW241" s="50"/>
      <c r="AX241" s="50"/>
      <c r="AY241" s="50"/>
      <c r="AZ241" s="50"/>
      <c r="BA241" s="50"/>
      <c r="BB241" s="50"/>
      <c r="BC241" s="50"/>
      <c r="BD241" s="50"/>
      <c r="BE241" s="50"/>
      <c r="BF241" s="50"/>
      <c r="BG241" s="50"/>
      <c r="BH241" s="50"/>
      <c r="BI241" s="50"/>
      <c r="BJ241" s="50"/>
      <c r="BK241" s="50"/>
      <c r="BL241" s="50"/>
      <c r="BM241" s="50"/>
      <c r="BN241" s="50"/>
      <c r="BO241" s="50"/>
      <c r="BP241" s="50"/>
      <c r="BQ241" s="50"/>
      <c r="BR241" s="50"/>
      <c r="BS241" s="50"/>
      <c r="BT241" s="50"/>
      <c r="BU241" s="50"/>
      <c r="BV241" s="50"/>
      <c r="BW241" s="50"/>
      <c r="BX241" s="50"/>
      <c r="BY241" s="50"/>
      <c r="BZ241" s="50"/>
      <c r="CA241" s="50"/>
      <c r="CB241" s="50"/>
      <c r="CC241" s="50"/>
      <c r="CD241" s="50"/>
      <c r="CE241" s="50"/>
      <c r="CF241" s="50"/>
      <c r="CG241" s="50"/>
      <c r="CH241" s="50"/>
      <c r="CI241" s="50"/>
      <c r="CJ241" s="50"/>
      <c r="CK241" s="50"/>
      <c r="CL241" s="50"/>
      <c r="CM241" s="50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52"/>
      <c r="DA241" s="53"/>
      <c r="DB241" s="53"/>
      <c r="DC241" s="53"/>
      <c r="DD241" s="53"/>
      <c r="DE241" s="53"/>
      <c r="DF241" s="53"/>
      <c r="DG241" s="50"/>
      <c r="DH241" s="50"/>
      <c r="DI241" s="54"/>
      <c r="DJ241" s="50"/>
    </row>
    <row r="242" spans="1:114" x14ac:dyDescent="0.25">
      <c r="A242" s="50"/>
      <c r="B242" s="51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  <c r="AV242" s="50"/>
      <c r="AW242" s="50"/>
      <c r="AX242" s="50"/>
      <c r="AY242" s="50"/>
      <c r="AZ242" s="50"/>
      <c r="BA242" s="50"/>
      <c r="BB242" s="50"/>
      <c r="BC242" s="50"/>
      <c r="BD242" s="50"/>
      <c r="BE242" s="50"/>
      <c r="BF242" s="50"/>
      <c r="BG242" s="50"/>
      <c r="BH242" s="50"/>
      <c r="BI242" s="50"/>
      <c r="BJ242" s="50"/>
      <c r="BK242" s="50"/>
      <c r="BL242" s="50"/>
      <c r="BM242" s="50"/>
      <c r="BN242" s="50"/>
      <c r="BO242" s="50"/>
      <c r="BP242" s="50"/>
      <c r="BQ242" s="50"/>
      <c r="BR242" s="50"/>
      <c r="BS242" s="50"/>
      <c r="BT242" s="50"/>
      <c r="BU242" s="50"/>
      <c r="BV242" s="50"/>
      <c r="BW242" s="50"/>
      <c r="BX242" s="50"/>
      <c r="BY242" s="50"/>
      <c r="BZ242" s="50"/>
      <c r="CA242" s="50"/>
      <c r="CB242" s="50"/>
      <c r="CC242" s="50"/>
      <c r="CD242" s="50"/>
      <c r="CE242" s="50"/>
      <c r="CF242" s="50"/>
      <c r="CG242" s="50"/>
      <c r="CH242" s="50"/>
      <c r="CI242" s="50"/>
      <c r="CJ242" s="50"/>
      <c r="CK242" s="50"/>
      <c r="CL242" s="50"/>
      <c r="CM242" s="50"/>
      <c r="CN242" s="46"/>
      <c r="CO242" s="46"/>
      <c r="CP242" s="46"/>
      <c r="CQ242" s="46"/>
      <c r="CR242" s="46"/>
      <c r="CS242" s="46"/>
      <c r="CT242" s="46"/>
      <c r="CU242" s="46"/>
      <c r="CV242" s="46"/>
      <c r="CW242" s="46"/>
      <c r="CX242" s="46"/>
      <c r="CY242" s="46"/>
      <c r="CZ242" s="52"/>
      <c r="DA242" s="53"/>
      <c r="DB242" s="53"/>
      <c r="DC242" s="53"/>
      <c r="DD242" s="53"/>
      <c r="DE242" s="53"/>
      <c r="DF242" s="53"/>
      <c r="DG242" s="50"/>
      <c r="DH242" s="50"/>
      <c r="DI242" s="54"/>
      <c r="DJ242" s="50"/>
    </row>
    <row r="243" spans="1:114" x14ac:dyDescent="0.25">
      <c r="A243" s="50"/>
      <c r="B243" s="51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  <c r="AV243" s="50"/>
      <c r="AW243" s="50"/>
      <c r="AX243" s="50"/>
      <c r="AY243" s="50"/>
      <c r="AZ243" s="50"/>
      <c r="BA243" s="50"/>
      <c r="BB243" s="50"/>
      <c r="BC243" s="50"/>
      <c r="BD243" s="50"/>
      <c r="BE243" s="50"/>
      <c r="BF243" s="50"/>
      <c r="BG243" s="50"/>
      <c r="BH243" s="50"/>
      <c r="BI243" s="50"/>
      <c r="BJ243" s="50"/>
      <c r="BK243" s="50"/>
      <c r="BL243" s="50"/>
      <c r="BM243" s="50"/>
      <c r="BN243" s="50"/>
      <c r="BO243" s="50"/>
      <c r="BP243" s="50"/>
      <c r="BQ243" s="50"/>
      <c r="BR243" s="50"/>
      <c r="BS243" s="50"/>
      <c r="BT243" s="50"/>
      <c r="BU243" s="50"/>
      <c r="BV243" s="50"/>
      <c r="BW243" s="50"/>
      <c r="BX243" s="50"/>
      <c r="BY243" s="50"/>
      <c r="BZ243" s="50"/>
      <c r="CA243" s="50"/>
      <c r="CB243" s="50"/>
      <c r="CC243" s="50"/>
      <c r="CD243" s="50"/>
      <c r="CE243" s="50"/>
      <c r="CF243" s="50"/>
      <c r="CG243" s="50"/>
      <c r="CH243" s="50"/>
      <c r="CI243" s="50"/>
      <c r="CJ243" s="50"/>
      <c r="CK243" s="50"/>
      <c r="CL243" s="50"/>
      <c r="CM243" s="50"/>
      <c r="CN243" s="46"/>
      <c r="CO243" s="46"/>
      <c r="CP243" s="46"/>
      <c r="CQ243" s="46"/>
      <c r="CR243" s="46"/>
      <c r="CS243" s="46"/>
      <c r="CT243" s="46"/>
      <c r="CU243" s="46"/>
      <c r="CV243" s="46"/>
      <c r="CW243" s="46"/>
      <c r="CX243" s="46"/>
      <c r="CY243" s="46"/>
      <c r="CZ243" s="52"/>
      <c r="DA243" s="53"/>
      <c r="DB243" s="53"/>
      <c r="DC243" s="53"/>
      <c r="DD243" s="53"/>
      <c r="DE243" s="53"/>
      <c r="DF243" s="53"/>
      <c r="DG243" s="50"/>
      <c r="DH243" s="50"/>
      <c r="DI243" s="54"/>
      <c r="DJ243" s="50"/>
    </row>
    <row r="244" spans="1:114" x14ac:dyDescent="0.25">
      <c r="A244" s="50"/>
      <c r="B244" s="51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0"/>
      <c r="CB244" s="50"/>
      <c r="CC244" s="50"/>
      <c r="CD244" s="50"/>
      <c r="CE244" s="50"/>
      <c r="CF244" s="50"/>
      <c r="CG244" s="50"/>
      <c r="CH244" s="50"/>
      <c r="CI244" s="50"/>
      <c r="CJ244" s="50"/>
      <c r="CK244" s="50"/>
      <c r="CL244" s="50"/>
      <c r="CM244" s="50"/>
      <c r="CN244" s="46"/>
      <c r="CO244" s="46"/>
      <c r="CP244" s="46"/>
      <c r="CQ244" s="46"/>
      <c r="CR244" s="46"/>
      <c r="CS244" s="46"/>
      <c r="CT244" s="46"/>
      <c r="CU244" s="46"/>
      <c r="CV244" s="46"/>
      <c r="CW244" s="46"/>
      <c r="CX244" s="46"/>
      <c r="CY244" s="46"/>
      <c r="CZ244" s="52"/>
      <c r="DA244" s="53"/>
      <c r="DB244" s="53"/>
      <c r="DC244" s="53"/>
      <c r="DD244" s="53"/>
      <c r="DE244" s="53"/>
      <c r="DF244" s="53"/>
      <c r="DG244" s="50"/>
      <c r="DH244" s="50"/>
      <c r="DI244" s="54"/>
      <c r="DJ244" s="50"/>
    </row>
    <row r="245" spans="1:114" x14ac:dyDescent="0.25">
      <c r="A245" s="50"/>
      <c r="B245" s="51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  <c r="AV245" s="50"/>
      <c r="AW245" s="50"/>
      <c r="AX245" s="50"/>
      <c r="AY245" s="50"/>
      <c r="AZ245" s="50"/>
      <c r="BA245" s="50"/>
      <c r="BB245" s="50"/>
      <c r="BC245" s="50"/>
      <c r="BD245" s="50"/>
      <c r="BE245" s="50"/>
      <c r="BF245" s="50"/>
      <c r="BG245" s="50"/>
      <c r="BH245" s="50"/>
      <c r="BI245" s="50"/>
      <c r="BJ245" s="50"/>
      <c r="BK245" s="50"/>
      <c r="BL245" s="50"/>
      <c r="BM245" s="50"/>
      <c r="BN245" s="50"/>
      <c r="BO245" s="50"/>
      <c r="BP245" s="50"/>
      <c r="BQ245" s="50"/>
      <c r="BR245" s="50"/>
      <c r="BS245" s="50"/>
      <c r="BT245" s="50"/>
      <c r="BU245" s="50"/>
      <c r="BV245" s="50"/>
      <c r="BW245" s="50"/>
      <c r="BX245" s="50"/>
      <c r="BY245" s="50"/>
      <c r="BZ245" s="50"/>
      <c r="CA245" s="50"/>
      <c r="CB245" s="50"/>
      <c r="CC245" s="50"/>
      <c r="CD245" s="50"/>
      <c r="CE245" s="50"/>
      <c r="CF245" s="50"/>
      <c r="CG245" s="50"/>
      <c r="CH245" s="50"/>
      <c r="CI245" s="50"/>
      <c r="CJ245" s="50"/>
      <c r="CK245" s="50"/>
      <c r="CL245" s="50"/>
      <c r="CM245" s="50"/>
      <c r="CN245" s="46"/>
      <c r="CO245" s="46"/>
      <c r="CP245" s="46"/>
      <c r="CQ245" s="46"/>
      <c r="CR245" s="46"/>
      <c r="CS245" s="46"/>
      <c r="CT245" s="46"/>
      <c r="CU245" s="46"/>
      <c r="CV245" s="46"/>
      <c r="CW245" s="46"/>
      <c r="CX245" s="46"/>
      <c r="CY245" s="46"/>
      <c r="CZ245" s="52"/>
      <c r="DA245" s="53"/>
      <c r="DB245" s="53"/>
      <c r="DC245" s="53"/>
      <c r="DD245" s="53"/>
      <c r="DE245" s="53"/>
      <c r="DF245" s="53"/>
      <c r="DG245" s="50"/>
      <c r="DH245" s="50"/>
      <c r="DI245" s="54"/>
      <c r="DJ245" s="50"/>
    </row>
    <row r="246" spans="1:114" x14ac:dyDescent="0.25">
      <c r="A246" s="50"/>
      <c r="B246" s="51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0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0"/>
      <c r="BY246" s="50"/>
      <c r="BZ246" s="50"/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46"/>
      <c r="CO246" s="46"/>
      <c r="CP246" s="46"/>
      <c r="CQ246" s="46"/>
      <c r="CR246" s="46"/>
      <c r="CS246" s="46"/>
      <c r="CT246" s="46"/>
      <c r="CU246" s="46"/>
      <c r="CV246" s="46"/>
      <c r="CW246" s="46"/>
      <c r="CX246" s="46"/>
      <c r="CY246" s="46"/>
      <c r="CZ246" s="52"/>
      <c r="DA246" s="53"/>
      <c r="DB246" s="53"/>
      <c r="DC246" s="53"/>
      <c r="DD246" s="53"/>
      <c r="DE246" s="53"/>
      <c r="DF246" s="53"/>
      <c r="DG246" s="50"/>
      <c r="DH246" s="50"/>
      <c r="DI246" s="54"/>
      <c r="DJ246" s="50"/>
    </row>
    <row r="247" spans="1:114" x14ac:dyDescent="0.25">
      <c r="A247" s="50"/>
      <c r="B247" s="51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  <c r="AV247" s="50"/>
      <c r="AW247" s="50"/>
      <c r="AX247" s="50"/>
      <c r="AY247" s="50"/>
      <c r="AZ247" s="50"/>
      <c r="BA247" s="50"/>
      <c r="BB247" s="50"/>
      <c r="BC247" s="50"/>
      <c r="BD247" s="50"/>
      <c r="BE247" s="50"/>
      <c r="BF247" s="50"/>
      <c r="BG247" s="50"/>
      <c r="BH247" s="50"/>
      <c r="BI247" s="50"/>
      <c r="BJ247" s="50"/>
      <c r="BK247" s="50"/>
      <c r="BL247" s="50"/>
      <c r="BM247" s="50"/>
      <c r="BN247" s="50"/>
      <c r="BO247" s="50"/>
      <c r="BP247" s="50"/>
      <c r="BQ247" s="50"/>
      <c r="BR247" s="50"/>
      <c r="BS247" s="50"/>
      <c r="BT247" s="50"/>
      <c r="BU247" s="50"/>
      <c r="BV247" s="50"/>
      <c r="BW247" s="50"/>
      <c r="BX247" s="50"/>
      <c r="BY247" s="50"/>
      <c r="BZ247" s="50"/>
      <c r="CA247" s="50"/>
      <c r="CB247" s="50"/>
      <c r="CC247" s="50"/>
      <c r="CD247" s="50"/>
      <c r="CE247" s="50"/>
      <c r="CF247" s="50"/>
      <c r="CG247" s="50"/>
      <c r="CH247" s="50"/>
      <c r="CI247" s="50"/>
      <c r="CJ247" s="50"/>
      <c r="CK247" s="50"/>
      <c r="CL247" s="50"/>
      <c r="CM247" s="50"/>
      <c r="CN247" s="46"/>
      <c r="CO247" s="46"/>
      <c r="CP247" s="46"/>
      <c r="CQ247" s="46"/>
      <c r="CR247" s="46"/>
      <c r="CS247" s="46"/>
      <c r="CT247" s="46"/>
      <c r="CU247" s="46"/>
      <c r="CV247" s="46"/>
      <c r="CW247" s="46"/>
      <c r="CX247" s="46"/>
      <c r="CY247" s="46"/>
      <c r="CZ247" s="52"/>
      <c r="DA247" s="53"/>
      <c r="DB247" s="53"/>
      <c r="DC247" s="53"/>
      <c r="DD247" s="53"/>
      <c r="DE247" s="53"/>
      <c r="DF247" s="53"/>
      <c r="DG247" s="50"/>
      <c r="DH247" s="50"/>
      <c r="DI247" s="54"/>
      <c r="DJ247" s="50"/>
    </row>
    <row r="248" spans="1:114" x14ac:dyDescent="0.25">
      <c r="A248" s="50"/>
      <c r="B248" s="51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  <c r="AV248" s="50"/>
      <c r="AW248" s="50"/>
      <c r="AX248" s="50"/>
      <c r="AY248" s="50"/>
      <c r="AZ248" s="50"/>
      <c r="BA248" s="50"/>
      <c r="BB248" s="50"/>
      <c r="BC248" s="50"/>
      <c r="BD248" s="50"/>
      <c r="BE248" s="50"/>
      <c r="BF248" s="50"/>
      <c r="BG248" s="50"/>
      <c r="BH248" s="50"/>
      <c r="BI248" s="50"/>
      <c r="BJ248" s="50"/>
      <c r="BK248" s="50"/>
      <c r="BL248" s="50"/>
      <c r="BM248" s="50"/>
      <c r="BN248" s="50"/>
      <c r="BO248" s="50"/>
      <c r="BP248" s="50"/>
      <c r="BQ248" s="50"/>
      <c r="BR248" s="50"/>
      <c r="BS248" s="50"/>
      <c r="BT248" s="50"/>
      <c r="BU248" s="50"/>
      <c r="BV248" s="50"/>
      <c r="BW248" s="50"/>
      <c r="BX248" s="50"/>
      <c r="BY248" s="50"/>
      <c r="BZ248" s="50"/>
      <c r="CA248" s="50"/>
      <c r="CB248" s="50"/>
      <c r="CC248" s="50"/>
      <c r="CD248" s="50"/>
      <c r="CE248" s="50"/>
      <c r="CF248" s="50"/>
      <c r="CG248" s="50"/>
      <c r="CH248" s="50"/>
      <c r="CI248" s="50"/>
      <c r="CJ248" s="50"/>
      <c r="CK248" s="50"/>
      <c r="CL248" s="50"/>
      <c r="CM248" s="50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52"/>
      <c r="DA248" s="53"/>
      <c r="DB248" s="53"/>
      <c r="DC248" s="53"/>
      <c r="DD248" s="53"/>
      <c r="DE248" s="53"/>
      <c r="DF248" s="53"/>
      <c r="DG248" s="50"/>
      <c r="DH248" s="50"/>
      <c r="DI248" s="54"/>
      <c r="DJ248" s="50"/>
    </row>
    <row r="249" spans="1:114" x14ac:dyDescent="0.25">
      <c r="A249" s="50"/>
      <c r="B249" s="51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46"/>
      <c r="CO249" s="46"/>
      <c r="CP249" s="46"/>
      <c r="CQ249" s="46"/>
      <c r="CR249" s="46"/>
      <c r="CS249" s="46"/>
      <c r="CT249" s="46"/>
      <c r="CU249" s="46"/>
      <c r="CV249" s="46"/>
      <c r="CW249" s="46"/>
      <c r="CX249" s="46"/>
      <c r="CY249" s="46"/>
      <c r="CZ249" s="52"/>
      <c r="DA249" s="53"/>
      <c r="DB249" s="53"/>
      <c r="DC249" s="53"/>
      <c r="DD249" s="53"/>
      <c r="DE249" s="53"/>
      <c r="DF249" s="53"/>
      <c r="DG249" s="50"/>
      <c r="DH249" s="50"/>
      <c r="DI249" s="54"/>
      <c r="DJ249" s="50"/>
    </row>
    <row r="250" spans="1:114" x14ac:dyDescent="0.25">
      <c r="A250" s="50"/>
      <c r="B250" s="51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  <c r="AV250" s="50"/>
      <c r="AW250" s="50"/>
      <c r="AX250" s="50"/>
      <c r="AY250" s="50"/>
      <c r="AZ250" s="50"/>
      <c r="BA250" s="50"/>
      <c r="BB250" s="50"/>
      <c r="BC250" s="50"/>
      <c r="BD250" s="50"/>
      <c r="BE250" s="50"/>
      <c r="BF250" s="50"/>
      <c r="BG250" s="50"/>
      <c r="BH250" s="50"/>
      <c r="BI250" s="50"/>
      <c r="BJ250" s="50"/>
      <c r="BK250" s="50"/>
      <c r="BL250" s="50"/>
      <c r="BM250" s="50"/>
      <c r="BN250" s="50"/>
      <c r="BO250" s="50"/>
      <c r="BP250" s="50"/>
      <c r="BQ250" s="50"/>
      <c r="BR250" s="50"/>
      <c r="BS250" s="50"/>
      <c r="BT250" s="50"/>
      <c r="BU250" s="50"/>
      <c r="BV250" s="50"/>
      <c r="BW250" s="50"/>
      <c r="BX250" s="50"/>
      <c r="BY250" s="50"/>
      <c r="BZ250" s="50"/>
      <c r="CA250" s="50"/>
      <c r="CB250" s="50"/>
      <c r="CC250" s="50"/>
      <c r="CD250" s="50"/>
      <c r="CE250" s="50"/>
      <c r="CF250" s="50"/>
      <c r="CG250" s="50"/>
      <c r="CH250" s="50"/>
      <c r="CI250" s="50"/>
      <c r="CJ250" s="50"/>
      <c r="CK250" s="50"/>
      <c r="CL250" s="50"/>
      <c r="CM250" s="50"/>
      <c r="CN250" s="46"/>
      <c r="CO250" s="46"/>
      <c r="CP250" s="46"/>
      <c r="CQ250" s="46"/>
      <c r="CR250" s="46"/>
      <c r="CS250" s="46"/>
      <c r="CT250" s="46"/>
      <c r="CU250" s="46"/>
      <c r="CV250" s="46"/>
      <c r="CW250" s="46"/>
      <c r="CX250" s="46"/>
      <c r="CY250" s="46"/>
      <c r="CZ250" s="52"/>
      <c r="DA250" s="53"/>
      <c r="DB250" s="53"/>
      <c r="DC250" s="53"/>
      <c r="DD250" s="53"/>
      <c r="DE250" s="53"/>
      <c r="DF250" s="53"/>
      <c r="DG250" s="50"/>
      <c r="DH250" s="50"/>
      <c r="DI250" s="54"/>
      <c r="DJ250" s="50"/>
    </row>
    <row r="251" spans="1:114" x14ac:dyDescent="0.25">
      <c r="A251" s="50"/>
      <c r="B251" s="51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  <c r="AV251" s="50"/>
      <c r="AW251" s="50"/>
      <c r="AX251" s="50"/>
      <c r="AY251" s="50"/>
      <c r="AZ251" s="50"/>
      <c r="BA251" s="50"/>
      <c r="BB251" s="50"/>
      <c r="BC251" s="50"/>
      <c r="BD251" s="50"/>
      <c r="BE251" s="50"/>
      <c r="BF251" s="50"/>
      <c r="BG251" s="50"/>
      <c r="BH251" s="50"/>
      <c r="BI251" s="50"/>
      <c r="BJ251" s="50"/>
      <c r="BK251" s="50"/>
      <c r="BL251" s="50"/>
      <c r="BM251" s="50"/>
      <c r="BN251" s="50"/>
      <c r="BO251" s="50"/>
      <c r="BP251" s="50"/>
      <c r="BQ251" s="50"/>
      <c r="BR251" s="50"/>
      <c r="BS251" s="50"/>
      <c r="BT251" s="50"/>
      <c r="BU251" s="50"/>
      <c r="BV251" s="50"/>
      <c r="BW251" s="50"/>
      <c r="BX251" s="50"/>
      <c r="BY251" s="50"/>
      <c r="BZ251" s="50"/>
      <c r="CA251" s="50"/>
      <c r="CB251" s="50"/>
      <c r="CC251" s="50"/>
      <c r="CD251" s="50"/>
      <c r="CE251" s="50"/>
      <c r="CF251" s="50"/>
      <c r="CG251" s="50"/>
      <c r="CH251" s="50"/>
      <c r="CI251" s="50"/>
      <c r="CJ251" s="50"/>
      <c r="CK251" s="50"/>
      <c r="CL251" s="50"/>
      <c r="CM251" s="50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52"/>
      <c r="DA251" s="53"/>
      <c r="DB251" s="53"/>
      <c r="DC251" s="53"/>
      <c r="DD251" s="53"/>
      <c r="DE251" s="53"/>
      <c r="DF251" s="53"/>
      <c r="DG251" s="50"/>
      <c r="DH251" s="50"/>
      <c r="DI251" s="54"/>
      <c r="DJ251" s="50"/>
    </row>
    <row r="252" spans="1:114" x14ac:dyDescent="0.25">
      <c r="A252" s="50"/>
      <c r="B252" s="51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0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0"/>
      <c r="BY252" s="50"/>
      <c r="BZ252" s="50"/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46"/>
      <c r="CO252" s="46"/>
      <c r="CP252" s="46"/>
      <c r="CQ252" s="46"/>
      <c r="CR252" s="46"/>
      <c r="CS252" s="46"/>
      <c r="CT252" s="46"/>
      <c r="CU252" s="46"/>
      <c r="CV252" s="46"/>
      <c r="CW252" s="46"/>
      <c r="CX252" s="46"/>
      <c r="CY252" s="46"/>
      <c r="CZ252" s="52"/>
      <c r="DA252" s="53"/>
      <c r="DB252" s="53"/>
      <c r="DC252" s="53"/>
      <c r="DD252" s="53"/>
      <c r="DE252" s="53"/>
      <c r="DF252" s="53"/>
      <c r="DG252" s="50"/>
      <c r="DH252" s="50"/>
      <c r="DI252" s="54"/>
      <c r="DJ252" s="50"/>
    </row>
    <row r="253" spans="1:114" x14ac:dyDescent="0.25">
      <c r="A253" s="50"/>
      <c r="B253" s="51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  <c r="AV253" s="50"/>
      <c r="AW253" s="50"/>
      <c r="AX253" s="50"/>
      <c r="AY253" s="50"/>
      <c r="AZ253" s="50"/>
      <c r="BA253" s="50"/>
      <c r="BB253" s="50"/>
      <c r="BC253" s="50"/>
      <c r="BD253" s="50"/>
      <c r="BE253" s="50"/>
      <c r="BF253" s="50"/>
      <c r="BG253" s="50"/>
      <c r="BH253" s="50"/>
      <c r="BI253" s="50"/>
      <c r="BJ253" s="50"/>
      <c r="BK253" s="50"/>
      <c r="BL253" s="50"/>
      <c r="BM253" s="50"/>
      <c r="BN253" s="50"/>
      <c r="BO253" s="50"/>
      <c r="BP253" s="50"/>
      <c r="BQ253" s="50"/>
      <c r="BR253" s="50"/>
      <c r="BS253" s="50"/>
      <c r="BT253" s="50"/>
      <c r="BU253" s="50"/>
      <c r="BV253" s="50"/>
      <c r="BW253" s="50"/>
      <c r="BX253" s="50"/>
      <c r="BY253" s="50"/>
      <c r="BZ253" s="50"/>
      <c r="CA253" s="50"/>
      <c r="CB253" s="50"/>
      <c r="CC253" s="50"/>
      <c r="CD253" s="50"/>
      <c r="CE253" s="50"/>
      <c r="CF253" s="50"/>
      <c r="CG253" s="50"/>
      <c r="CH253" s="50"/>
      <c r="CI253" s="50"/>
      <c r="CJ253" s="50"/>
      <c r="CK253" s="50"/>
      <c r="CL253" s="50"/>
      <c r="CM253" s="50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52"/>
      <c r="DA253" s="53"/>
      <c r="DB253" s="53"/>
      <c r="DC253" s="53"/>
      <c r="DD253" s="53"/>
      <c r="DE253" s="53"/>
      <c r="DF253" s="53"/>
      <c r="DG253" s="50"/>
      <c r="DH253" s="50"/>
      <c r="DI253" s="54"/>
      <c r="DJ253" s="50"/>
    </row>
    <row r="254" spans="1:114" x14ac:dyDescent="0.25">
      <c r="A254" s="50"/>
      <c r="B254" s="51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52"/>
      <c r="DA254" s="53"/>
      <c r="DB254" s="53"/>
      <c r="DC254" s="53"/>
      <c r="DD254" s="53"/>
      <c r="DE254" s="53"/>
      <c r="DF254" s="53"/>
      <c r="DG254" s="50"/>
      <c r="DH254" s="50"/>
      <c r="DI254" s="54"/>
      <c r="DJ254" s="50"/>
    </row>
    <row r="255" spans="1:114" x14ac:dyDescent="0.25">
      <c r="A255" s="50"/>
      <c r="B255" s="51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  <c r="AV255" s="50"/>
      <c r="AW255" s="50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  <c r="BH255" s="50"/>
      <c r="BI255" s="50"/>
      <c r="BJ255" s="50"/>
      <c r="BK255" s="50"/>
      <c r="BL255" s="50"/>
      <c r="BM255" s="50"/>
      <c r="BN255" s="50"/>
      <c r="BO255" s="50"/>
      <c r="BP255" s="50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46"/>
      <c r="CO255" s="46"/>
      <c r="CP255" s="46"/>
      <c r="CQ255" s="46"/>
      <c r="CR255" s="46"/>
      <c r="CS255" s="46"/>
      <c r="CT255" s="46"/>
      <c r="CU255" s="46"/>
      <c r="CV255" s="46"/>
      <c r="CW255" s="46"/>
      <c r="CX255" s="46"/>
      <c r="CY255" s="46"/>
      <c r="CZ255" s="52"/>
      <c r="DA255" s="53"/>
      <c r="DB255" s="53"/>
      <c r="DC255" s="53"/>
      <c r="DD255" s="53"/>
      <c r="DE255" s="53"/>
      <c r="DF255" s="53"/>
      <c r="DG255" s="50"/>
      <c r="DH255" s="50"/>
      <c r="DI255" s="54"/>
      <c r="DJ255" s="50"/>
    </row>
    <row r="256" spans="1:114" x14ac:dyDescent="0.25">
      <c r="A256" s="50"/>
      <c r="B256" s="51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  <c r="AV256" s="50"/>
      <c r="AW256" s="50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46"/>
      <c r="CO256" s="46"/>
      <c r="CP256" s="46"/>
      <c r="CQ256" s="46"/>
      <c r="CR256" s="46"/>
      <c r="CS256" s="46"/>
      <c r="CT256" s="46"/>
      <c r="CU256" s="46"/>
      <c r="CV256" s="46"/>
      <c r="CW256" s="46"/>
      <c r="CX256" s="46"/>
      <c r="CY256" s="46"/>
      <c r="CZ256" s="52"/>
      <c r="DA256" s="53"/>
      <c r="DB256" s="53"/>
      <c r="DC256" s="53"/>
      <c r="DD256" s="53"/>
      <c r="DE256" s="53"/>
      <c r="DF256" s="53"/>
      <c r="DG256" s="50"/>
      <c r="DH256" s="50"/>
      <c r="DI256" s="54"/>
      <c r="DJ256" s="50"/>
    </row>
    <row r="257" spans="1:114" x14ac:dyDescent="0.25">
      <c r="A257" s="50"/>
      <c r="B257" s="51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  <c r="AV257" s="50"/>
      <c r="AW257" s="50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52"/>
      <c r="DA257" s="53"/>
      <c r="DB257" s="53"/>
      <c r="DC257" s="53"/>
      <c r="DD257" s="53"/>
      <c r="DE257" s="53"/>
      <c r="DF257" s="53"/>
      <c r="DG257" s="50"/>
      <c r="DH257" s="50"/>
      <c r="DI257" s="54"/>
      <c r="DJ257" s="50"/>
    </row>
    <row r="258" spans="1:114" x14ac:dyDescent="0.25">
      <c r="A258" s="50"/>
      <c r="B258" s="51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46"/>
      <c r="CO258" s="46"/>
      <c r="CP258" s="46"/>
      <c r="CQ258" s="46"/>
      <c r="CR258" s="46"/>
      <c r="CS258" s="46"/>
      <c r="CT258" s="46"/>
      <c r="CU258" s="46"/>
      <c r="CV258" s="46"/>
      <c r="CW258" s="46"/>
      <c r="CX258" s="46"/>
      <c r="CY258" s="46"/>
      <c r="CZ258" s="52"/>
      <c r="DA258" s="53"/>
      <c r="DB258" s="53"/>
      <c r="DC258" s="53"/>
      <c r="DD258" s="53"/>
      <c r="DE258" s="53"/>
      <c r="DF258" s="53"/>
      <c r="DG258" s="50"/>
      <c r="DH258" s="50"/>
      <c r="DI258" s="54"/>
      <c r="DJ258" s="50"/>
    </row>
    <row r="259" spans="1:114" x14ac:dyDescent="0.25">
      <c r="A259" s="50"/>
      <c r="B259" s="51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50"/>
      <c r="CG259" s="50"/>
      <c r="CH259" s="50"/>
      <c r="CI259" s="50"/>
      <c r="CJ259" s="50"/>
      <c r="CK259" s="50"/>
      <c r="CL259" s="50"/>
      <c r="CM259" s="50"/>
      <c r="CN259" s="46"/>
      <c r="CO259" s="46"/>
      <c r="CP259" s="46"/>
      <c r="CQ259" s="46"/>
      <c r="CR259" s="46"/>
      <c r="CS259" s="46"/>
      <c r="CT259" s="46"/>
      <c r="CU259" s="46"/>
      <c r="CV259" s="46"/>
      <c r="CW259" s="46"/>
      <c r="CX259" s="46"/>
      <c r="CY259" s="46"/>
      <c r="CZ259" s="52"/>
      <c r="DA259" s="53"/>
      <c r="DB259" s="53"/>
      <c r="DC259" s="53"/>
      <c r="DD259" s="53"/>
      <c r="DE259" s="53"/>
      <c r="DF259" s="53"/>
      <c r="DG259" s="50"/>
      <c r="DH259" s="50"/>
      <c r="DI259" s="54"/>
      <c r="DJ259" s="50"/>
    </row>
    <row r="260" spans="1:114" x14ac:dyDescent="0.25">
      <c r="A260" s="50"/>
      <c r="B260" s="51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  <c r="AV260" s="50"/>
      <c r="AW260" s="50"/>
      <c r="AX260" s="50"/>
      <c r="AY260" s="50"/>
      <c r="AZ260" s="50"/>
      <c r="BA260" s="50"/>
      <c r="BB260" s="50"/>
      <c r="BC260" s="50"/>
      <c r="BD260" s="50"/>
      <c r="BE260" s="50"/>
      <c r="BF260" s="50"/>
      <c r="BG260" s="50"/>
      <c r="BH260" s="50"/>
      <c r="BI260" s="50"/>
      <c r="BJ260" s="50"/>
      <c r="BK260" s="50"/>
      <c r="BL260" s="50"/>
      <c r="BM260" s="50"/>
      <c r="BN260" s="50"/>
      <c r="BO260" s="50"/>
      <c r="BP260" s="50"/>
      <c r="BQ260" s="50"/>
      <c r="BR260" s="50"/>
      <c r="BS260" s="50"/>
      <c r="BT260" s="50"/>
      <c r="BU260" s="50"/>
      <c r="BV260" s="50"/>
      <c r="BW260" s="50"/>
      <c r="BX260" s="50"/>
      <c r="BY260" s="50"/>
      <c r="BZ260" s="50"/>
      <c r="CA260" s="50"/>
      <c r="CB260" s="50"/>
      <c r="CC260" s="50"/>
      <c r="CD260" s="50"/>
      <c r="CE260" s="50"/>
      <c r="CF260" s="50"/>
      <c r="CG260" s="50"/>
      <c r="CH260" s="50"/>
      <c r="CI260" s="50"/>
      <c r="CJ260" s="50"/>
      <c r="CK260" s="50"/>
      <c r="CL260" s="50"/>
      <c r="CM260" s="50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52"/>
      <c r="DA260" s="53"/>
      <c r="DB260" s="53"/>
      <c r="DC260" s="53"/>
      <c r="DD260" s="53"/>
      <c r="DE260" s="53"/>
      <c r="DF260" s="53"/>
      <c r="DG260" s="50"/>
      <c r="DH260" s="50"/>
      <c r="DI260" s="54"/>
      <c r="DJ260" s="50"/>
    </row>
    <row r="261" spans="1:114" x14ac:dyDescent="0.25">
      <c r="A261" s="50"/>
      <c r="B261" s="51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46"/>
      <c r="CO261" s="46"/>
      <c r="CP261" s="46"/>
      <c r="CQ261" s="46"/>
      <c r="CR261" s="46"/>
      <c r="CS261" s="46"/>
      <c r="CT261" s="46"/>
      <c r="CU261" s="46"/>
      <c r="CV261" s="46"/>
      <c r="CW261" s="46"/>
      <c r="CX261" s="46"/>
      <c r="CY261" s="46"/>
      <c r="CZ261" s="52"/>
      <c r="DA261" s="53"/>
      <c r="DB261" s="53"/>
      <c r="DC261" s="53"/>
      <c r="DD261" s="53"/>
      <c r="DE261" s="53"/>
      <c r="DF261" s="53"/>
      <c r="DG261" s="50"/>
      <c r="DH261" s="50"/>
      <c r="DI261" s="54"/>
      <c r="DJ261" s="50"/>
    </row>
    <row r="262" spans="1:114" x14ac:dyDescent="0.25">
      <c r="A262" s="50"/>
      <c r="B262" s="51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  <c r="AV262" s="50"/>
      <c r="AW262" s="50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46"/>
      <c r="CO262" s="46"/>
      <c r="CP262" s="46"/>
      <c r="CQ262" s="46"/>
      <c r="CR262" s="46"/>
      <c r="CS262" s="46"/>
      <c r="CT262" s="46"/>
      <c r="CU262" s="46"/>
      <c r="CV262" s="46"/>
      <c r="CW262" s="46"/>
      <c r="CX262" s="46"/>
      <c r="CY262" s="46"/>
      <c r="CZ262" s="52"/>
      <c r="DA262" s="53"/>
      <c r="DB262" s="53"/>
      <c r="DC262" s="53"/>
      <c r="DD262" s="53"/>
      <c r="DE262" s="53"/>
      <c r="DF262" s="53"/>
      <c r="DG262" s="50"/>
      <c r="DH262" s="50"/>
      <c r="DI262" s="54"/>
      <c r="DJ262" s="50"/>
    </row>
    <row r="263" spans="1:114" x14ac:dyDescent="0.25">
      <c r="A263" s="50"/>
      <c r="B263" s="51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  <c r="AV263" s="50"/>
      <c r="AW263" s="50"/>
      <c r="AX263" s="50"/>
      <c r="AY263" s="50"/>
      <c r="AZ263" s="50"/>
      <c r="BA263" s="50"/>
      <c r="BB263" s="50"/>
      <c r="BC263" s="50"/>
      <c r="BD263" s="50"/>
      <c r="BE263" s="50"/>
      <c r="BF263" s="50"/>
      <c r="BG263" s="50"/>
      <c r="BH263" s="50"/>
      <c r="BI263" s="50"/>
      <c r="BJ263" s="50"/>
      <c r="BK263" s="50"/>
      <c r="BL263" s="50"/>
      <c r="BM263" s="50"/>
      <c r="BN263" s="50"/>
      <c r="BO263" s="50"/>
      <c r="BP263" s="50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52"/>
      <c r="DA263" s="53"/>
      <c r="DB263" s="53"/>
      <c r="DC263" s="53"/>
      <c r="DD263" s="53"/>
      <c r="DE263" s="53"/>
      <c r="DF263" s="53"/>
      <c r="DG263" s="50"/>
      <c r="DH263" s="50"/>
      <c r="DI263" s="54"/>
      <c r="DJ263" s="50"/>
    </row>
    <row r="264" spans="1:114" x14ac:dyDescent="0.25">
      <c r="A264" s="50"/>
      <c r="B264" s="51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46"/>
      <c r="CO264" s="46"/>
      <c r="CP264" s="46"/>
      <c r="CQ264" s="46"/>
      <c r="CR264" s="46"/>
      <c r="CS264" s="46"/>
      <c r="CT264" s="46"/>
      <c r="CU264" s="46"/>
      <c r="CV264" s="46"/>
      <c r="CW264" s="46"/>
      <c r="CX264" s="46"/>
      <c r="CY264" s="46"/>
      <c r="CZ264" s="52"/>
      <c r="DA264" s="53"/>
      <c r="DB264" s="53"/>
      <c r="DC264" s="53"/>
      <c r="DD264" s="53"/>
      <c r="DE264" s="53"/>
      <c r="DF264" s="53"/>
      <c r="DG264" s="50"/>
      <c r="DH264" s="50"/>
      <c r="DI264" s="54"/>
      <c r="DJ264" s="50"/>
    </row>
    <row r="265" spans="1:114" x14ac:dyDescent="0.25">
      <c r="A265" s="50"/>
      <c r="B265" s="51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  <c r="AV265" s="50"/>
      <c r="AW265" s="50"/>
      <c r="AX265" s="50"/>
      <c r="AY265" s="50"/>
      <c r="AZ265" s="50"/>
      <c r="BA265" s="50"/>
      <c r="BB265" s="50"/>
      <c r="BC265" s="50"/>
      <c r="BD265" s="50"/>
      <c r="BE265" s="50"/>
      <c r="BF265" s="50"/>
      <c r="BG265" s="50"/>
      <c r="BH265" s="50"/>
      <c r="BI265" s="50"/>
      <c r="BJ265" s="50"/>
      <c r="BK265" s="50"/>
      <c r="BL265" s="50"/>
      <c r="BM265" s="50"/>
      <c r="BN265" s="50"/>
      <c r="BO265" s="50"/>
      <c r="BP265" s="50"/>
      <c r="BQ265" s="50"/>
      <c r="BR265" s="50"/>
      <c r="BS265" s="50"/>
      <c r="BT265" s="50"/>
      <c r="BU265" s="50"/>
      <c r="BV265" s="50"/>
      <c r="BW265" s="50"/>
      <c r="BX265" s="50"/>
      <c r="BY265" s="50"/>
      <c r="BZ265" s="50"/>
      <c r="CA265" s="50"/>
      <c r="CB265" s="50"/>
      <c r="CC265" s="50"/>
      <c r="CD265" s="50"/>
      <c r="CE265" s="50"/>
      <c r="CF265" s="50"/>
      <c r="CG265" s="50"/>
      <c r="CH265" s="50"/>
      <c r="CI265" s="50"/>
      <c r="CJ265" s="50"/>
      <c r="CK265" s="50"/>
      <c r="CL265" s="50"/>
      <c r="CM265" s="50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52"/>
      <c r="DA265" s="53"/>
      <c r="DB265" s="53"/>
      <c r="DC265" s="53"/>
      <c r="DD265" s="53"/>
      <c r="DE265" s="53"/>
      <c r="DF265" s="53"/>
      <c r="DG265" s="50"/>
      <c r="DH265" s="50"/>
      <c r="DI265" s="54"/>
      <c r="DJ265" s="50"/>
    </row>
    <row r="266" spans="1:114" x14ac:dyDescent="0.25">
      <c r="A266" s="50"/>
      <c r="B266" s="51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  <c r="AV266" s="50"/>
      <c r="AW266" s="50"/>
      <c r="AX266" s="50"/>
      <c r="AY266" s="50"/>
      <c r="AZ266" s="50"/>
      <c r="BA266" s="50"/>
      <c r="BB266" s="50"/>
      <c r="BC266" s="50"/>
      <c r="BD266" s="50"/>
      <c r="BE266" s="50"/>
      <c r="BF266" s="50"/>
      <c r="BG266" s="50"/>
      <c r="BH266" s="50"/>
      <c r="BI266" s="50"/>
      <c r="BJ266" s="50"/>
      <c r="BK266" s="50"/>
      <c r="BL266" s="50"/>
      <c r="BM266" s="50"/>
      <c r="BN266" s="50"/>
      <c r="BO266" s="50"/>
      <c r="BP266" s="50"/>
      <c r="BQ266" s="50"/>
      <c r="BR266" s="50"/>
      <c r="BS266" s="50"/>
      <c r="BT266" s="50"/>
      <c r="BU266" s="50"/>
      <c r="BV266" s="50"/>
      <c r="BW266" s="50"/>
      <c r="BX266" s="50"/>
      <c r="BY266" s="50"/>
      <c r="BZ266" s="50"/>
      <c r="CA266" s="50"/>
      <c r="CB266" s="50"/>
      <c r="CC266" s="50"/>
      <c r="CD266" s="50"/>
      <c r="CE266" s="50"/>
      <c r="CF266" s="50"/>
      <c r="CG266" s="50"/>
      <c r="CH266" s="50"/>
      <c r="CI266" s="50"/>
      <c r="CJ266" s="50"/>
      <c r="CK266" s="50"/>
      <c r="CL266" s="50"/>
      <c r="CM266" s="50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52"/>
      <c r="DA266" s="53"/>
      <c r="DB266" s="53"/>
      <c r="DC266" s="53"/>
      <c r="DD266" s="53"/>
      <c r="DE266" s="53"/>
      <c r="DF266" s="53"/>
      <c r="DG266" s="50"/>
      <c r="DH266" s="50"/>
      <c r="DI266" s="54"/>
      <c r="DJ266" s="50"/>
    </row>
    <row r="267" spans="1:114" x14ac:dyDescent="0.25">
      <c r="A267" s="50"/>
      <c r="B267" s="51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0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0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46"/>
      <c r="CO267" s="46"/>
      <c r="CP267" s="46"/>
      <c r="CQ267" s="46"/>
      <c r="CR267" s="46"/>
      <c r="CS267" s="46"/>
      <c r="CT267" s="46"/>
      <c r="CU267" s="46"/>
      <c r="CV267" s="46"/>
      <c r="CW267" s="46"/>
      <c r="CX267" s="46"/>
      <c r="CY267" s="46"/>
      <c r="CZ267" s="52"/>
      <c r="DA267" s="53"/>
      <c r="DB267" s="53"/>
      <c r="DC267" s="53"/>
      <c r="DD267" s="53"/>
      <c r="DE267" s="53"/>
      <c r="DF267" s="53"/>
      <c r="DG267" s="50"/>
      <c r="DH267" s="50"/>
      <c r="DI267" s="54"/>
      <c r="DJ267" s="50"/>
    </row>
    <row r="268" spans="1:114" x14ac:dyDescent="0.25">
      <c r="A268" s="50"/>
      <c r="B268" s="51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  <c r="AV268" s="50"/>
      <c r="AW268" s="50"/>
      <c r="AX268" s="50"/>
      <c r="AY268" s="50"/>
      <c r="AZ268" s="50"/>
      <c r="BA268" s="50"/>
      <c r="BB268" s="50"/>
      <c r="BC268" s="50"/>
      <c r="BD268" s="50"/>
      <c r="BE268" s="50"/>
      <c r="BF268" s="50"/>
      <c r="BG268" s="50"/>
      <c r="BH268" s="50"/>
      <c r="BI268" s="50"/>
      <c r="BJ268" s="50"/>
      <c r="BK268" s="50"/>
      <c r="BL268" s="50"/>
      <c r="BM268" s="50"/>
      <c r="BN268" s="50"/>
      <c r="BO268" s="50"/>
      <c r="BP268" s="50"/>
      <c r="BQ268" s="50"/>
      <c r="BR268" s="50"/>
      <c r="BS268" s="50"/>
      <c r="BT268" s="50"/>
      <c r="BU268" s="50"/>
      <c r="BV268" s="50"/>
      <c r="BW268" s="50"/>
      <c r="BX268" s="50"/>
      <c r="BY268" s="50"/>
      <c r="BZ268" s="50"/>
      <c r="CA268" s="50"/>
      <c r="CB268" s="50"/>
      <c r="CC268" s="50"/>
      <c r="CD268" s="50"/>
      <c r="CE268" s="50"/>
      <c r="CF268" s="50"/>
      <c r="CG268" s="50"/>
      <c r="CH268" s="50"/>
      <c r="CI268" s="50"/>
      <c r="CJ268" s="50"/>
      <c r="CK268" s="50"/>
      <c r="CL268" s="50"/>
      <c r="CM268" s="50"/>
      <c r="CN268" s="46"/>
      <c r="CO268" s="46"/>
      <c r="CP268" s="46"/>
      <c r="CQ268" s="46"/>
      <c r="CR268" s="46"/>
      <c r="CS268" s="46"/>
      <c r="CT268" s="46"/>
      <c r="CU268" s="46"/>
      <c r="CV268" s="46"/>
      <c r="CW268" s="46"/>
      <c r="CX268" s="46"/>
      <c r="CY268" s="46"/>
      <c r="CZ268" s="52"/>
      <c r="DA268" s="53"/>
      <c r="DB268" s="53"/>
      <c r="DC268" s="53"/>
      <c r="DD268" s="53"/>
      <c r="DE268" s="53"/>
      <c r="DF268" s="53"/>
      <c r="DG268" s="50"/>
      <c r="DH268" s="50"/>
      <c r="DI268" s="54"/>
      <c r="DJ268" s="50"/>
    </row>
    <row r="269" spans="1:114" x14ac:dyDescent="0.25">
      <c r="A269" s="50"/>
      <c r="B269" s="51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52"/>
      <c r="DA269" s="53"/>
      <c r="DB269" s="53"/>
      <c r="DC269" s="53"/>
      <c r="DD269" s="53"/>
      <c r="DE269" s="53"/>
      <c r="DF269" s="53"/>
      <c r="DG269" s="50"/>
      <c r="DH269" s="50"/>
      <c r="DI269" s="54"/>
      <c r="DJ269" s="50"/>
    </row>
    <row r="270" spans="1:114" x14ac:dyDescent="0.25">
      <c r="A270" s="50"/>
      <c r="B270" s="51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46"/>
      <c r="CO270" s="46"/>
      <c r="CP270" s="46"/>
      <c r="CQ270" s="46"/>
      <c r="CR270" s="46"/>
      <c r="CS270" s="46"/>
      <c r="CT270" s="46"/>
      <c r="CU270" s="46"/>
      <c r="CV270" s="46"/>
      <c r="CW270" s="46"/>
      <c r="CX270" s="46"/>
      <c r="CY270" s="46"/>
      <c r="CZ270" s="52"/>
      <c r="DA270" s="53"/>
      <c r="DB270" s="53"/>
      <c r="DC270" s="53"/>
      <c r="DD270" s="53"/>
      <c r="DE270" s="53"/>
      <c r="DF270" s="53"/>
      <c r="DG270" s="50"/>
      <c r="DH270" s="50"/>
      <c r="DI270" s="54"/>
      <c r="DJ270" s="50"/>
    </row>
    <row r="271" spans="1:114" x14ac:dyDescent="0.25">
      <c r="A271" s="50"/>
      <c r="B271" s="51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  <c r="AV271" s="50"/>
      <c r="AW271" s="50"/>
      <c r="AX271" s="50"/>
      <c r="AY271" s="50"/>
      <c r="AZ271" s="50"/>
      <c r="BA271" s="50"/>
      <c r="BB271" s="50"/>
      <c r="BC271" s="50"/>
      <c r="BD271" s="50"/>
      <c r="BE271" s="50"/>
      <c r="BF271" s="50"/>
      <c r="BG271" s="50"/>
      <c r="BH271" s="50"/>
      <c r="BI271" s="50"/>
      <c r="BJ271" s="50"/>
      <c r="BK271" s="50"/>
      <c r="BL271" s="50"/>
      <c r="BM271" s="50"/>
      <c r="BN271" s="50"/>
      <c r="BO271" s="50"/>
      <c r="BP271" s="50"/>
      <c r="BQ271" s="50"/>
      <c r="BR271" s="50"/>
      <c r="BS271" s="50"/>
      <c r="BT271" s="50"/>
      <c r="BU271" s="50"/>
      <c r="BV271" s="50"/>
      <c r="BW271" s="50"/>
      <c r="BX271" s="50"/>
      <c r="BY271" s="50"/>
      <c r="BZ271" s="50"/>
      <c r="CA271" s="50"/>
      <c r="CB271" s="50"/>
      <c r="CC271" s="50"/>
      <c r="CD271" s="50"/>
      <c r="CE271" s="50"/>
      <c r="CF271" s="50"/>
      <c r="CG271" s="50"/>
      <c r="CH271" s="50"/>
      <c r="CI271" s="50"/>
      <c r="CJ271" s="50"/>
      <c r="CK271" s="50"/>
      <c r="CL271" s="50"/>
      <c r="CM271" s="50"/>
      <c r="CN271" s="46"/>
      <c r="CO271" s="46"/>
      <c r="CP271" s="46"/>
      <c r="CQ271" s="46"/>
      <c r="CR271" s="46"/>
      <c r="CS271" s="46"/>
      <c r="CT271" s="46"/>
      <c r="CU271" s="46"/>
      <c r="CV271" s="46"/>
      <c r="CW271" s="46"/>
      <c r="CX271" s="46"/>
      <c r="CY271" s="46"/>
      <c r="CZ271" s="52"/>
      <c r="DA271" s="53"/>
      <c r="DB271" s="53"/>
      <c r="DC271" s="53"/>
      <c r="DD271" s="53"/>
      <c r="DE271" s="53"/>
      <c r="DF271" s="53"/>
      <c r="DG271" s="50"/>
      <c r="DH271" s="50"/>
      <c r="DI271" s="54"/>
      <c r="DJ271" s="50"/>
    </row>
    <row r="272" spans="1:114" x14ac:dyDescent="0.25">
      <c r="A272" s="50"/>
      <c r="B272" s="51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  <c r="AV272" s="50"/>
      <c r="AW272" s="50"/>
      <c r="AX272" s="50"/>
      <c r="AY272" s="50"/>
      <c r="AZ272" s="50"/>
      <c r="BA272" s="50"/>
      <c r="BB272" s="50"/>
      <c r="BC272" s="50"/>
      <c r="BD272" s="50"/>
      <c r="BE272" s="50"/>
      <c r="BF272" s="50"/>
      <c r="BG272" s="50"/>
      <c r="BH272" s="50"/>
      <c r="BI272" s="50"/>
      <c r="BJ272" s="50"/>
      <c r="BK272" s="50"/>
      <c r="BL272" s="50"/>
      <c r="BM272" s="50"/>
      <c r="BN272" s="50"/>
      <c r="BO272" s="50"/>
      <c r="BP272" s="50"/>
      <c r="BQ272" s="50"/>
      <c r="BR272" s="50"/>
      <c r="BS272" s="50"/>
      <c r="BT272" s="50"/>
      <c r="BU272" s="50"/>
      <c r="BV272" s="50"/>
      <c r="BW272" s="50"/>
      <c r="BX272" s="50"/>
      <c r="BY272" s="50"/>
      <c r="BZ272" s="50"/>
      <c r="CA272" s="50"/>
      <c r="CB272" s="50"/>
      <c r="CC272" s="50"/>
      <c r="CD272" s="50"/>
      <c r="CE272" s="50"/>
      <c r="CF272" s="50"/>
      <c r="CG272" s="50"/>
      <c r="CH272" s="50"/>
      <c r="CI272" s="50"/>
      <c r="CJ272" s="50"/>
      <c r="CK272" s="50"/>
      <c r="CL272" s="50"/>
      <c r="CM272" s="50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52"/>
      <c r="DA272" s="53"/>
      <c r="DB272" s="53"/>
      <c r="DC272" s="53"/>
      <c r="DD272" s="53"/>
      <c r="DE272" s="53"/>
      <c r="DF272" s="53"/>
      <c r="DG272" s="50"/>
      <c r="DH272" s="50"/>
      <c r="DI272" s="54"/>
      <c r="DJ272" s="50"/>
    </row>
    <row r="273" spans="1:114" x14ac:dyDescent="0.25">
      <c r="A273" s="50"/>
      <c r="B273" s="51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0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0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46"/>
      <c r="CO273" s="46"/>
      <c r="CP273" s="46"/>
      <c r="CQ273" s="46"/>
      <c r="CR273" s="46"/>
      <c r="CS273" s="46"/>
      <c r="CT273" s="46"/>
      <c r="CU273" s="46"/>
      <c r="CV273" s="46"/>
      <c r="CW273" s="46"/>
      <c r="CX273" s="46"/>
      <c r="CY273" s="46"/>
      <c r="CZ273" s="52"/>
      <c r="DA273" s="53"/>
      <c r="DB273" s="53"/>
      <c r="DC273" s="53"/>
      <c r="DD273" s="53"/>
      <c r="DE273" s="53"/>
      <c r="DF273" s="53"/>
      <c r="DG273" s="50"/>
      <c r="DH273" s="50"/>
      <c r="DI273" s="54"/>
      <c r="DJ273" s="50"/>
    </row>
    <row r="274" spans="1:114" x14ac:dyDescent="0.25">
      <c r="A274" s="50"/>
      <c r="B274" s="51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0"/>
      <c r="CB274" s="50"/>
      <c r="CC274" s="50"/>
      <c r="CD274" s="50"/>
      <c r="CE274" s="50"/>
      <c r="CF274" s="50"/>
      <c r="CG274" s="50"/>
      <c r="CH274" s="50"/>
      <c r="CI274" s="50"/>
      <c r="CJ274" s="50"/>
      <c r="CK274" s="50"/>
      <c r="CL274" s="50"/>
      <c r="CM274" s="50"/>
      <c r="CN274" s="46"/>
      <c r="CO274" s="46"/>
      <c r="CP274" s="46"/>
      <c r="CQ274" s="46"/>
      <c r="CR274" s="46"/>
      <c r="CS274" s="46"/>
      <c r="CT274" s="46"/>
      <c r="CU274" s="46"/>
      <c r="CV274" s="46"/>
      <c r="CW274" s="46"/>
      <c r="CX274" s="46"/>
      <c r="CY274" s="46"/>
      <c r="CZ274" s="52"/>
      <c r="DA274" s="53"/>
      <c r="DB274" s="53"/>
      <c r="DC274" s="53"/>
      <c r="DD274" s="53"/>
      <c r="DE274" s="53"/>
      <c r="DF274" s="53"/>
      <c r="DG274" s="50"/>
      <c r="DH274" s="50"/>
      <c r="DI274" s="54"/>
      <c r="DJ274" s="50"/>
    </row>
    <row r="275" spans="1:114" x14ac:dyDescent="0.25">
      <c r="A275" s="50"/>
      <c r="B275" s="51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  <c r="AV275" s="50"/>
      <c r="AW275" s="50"/>
      <c r="AX275" s="50"/>
      <c r="AY275" s="50"/>
      <c r="AZ275" s="50"/>
      <c r="BA275" s="50"/>
      <c r="BB275" s="50"/>
      <c r="BC275" s="50"/>
      <c r="BD275" s="50"/>
      <c r="BE275" s="50"/>
      <c r="BF275" s="50"/>
      <c r="BG275" s="50"/>
      <c r="BH275" s="50"/>
      <c r="BI275" s="50"/>
      <c r="BJ275" s="50"/>
      <c r="BK275" s="50"/>
      <c r="BL275" s="50"/>
      <c r="BM275" s="50"/>
      <c r="BN275" s="50"/>
      <c r="BO275" s="50"/>
      <c r="BP275" s="50"/>
      <c r="BQ275" s="50"/>
      <c r="BR275" s="50"/>
      <c r="BS275" s="50"/>
      <c r="BT275" s="50"/>
      <c r="BU275" s="50"/>
      <c r="BV275" s="50"/>
      <c r="BW275" s="50"/>
      <c r="BX275" s="50"/>
      <c r="BY275" s="50"/>
      <c r="BZ275" s="50"/>
      <c r="CA275" s="50"/>
      <c r="CB275" s="50"/>
      <c r="CC275" s="50"/>
      <c r="CD275" s="50"/>
      <c r="CE275" s="50"/>
      <c r="CF275" s="50"/>
      <c r="CG275" s="50"/>
      <c r="CH275" s="50"/>
      <c r="CI275" s="50"/>
      <c r="CJ275" s="50"/>
      <c r="CK275" s="50"/>
      <c r="CL275" s="50"/>
      <c r="CM275" s="50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52"/>
      <c r="DA275" s="53"/>
      <c r="DB275" s="53"/>
      <c r="DC275" s="53"/>
      <c r="DD275" s="53"/>
      <c r="DE275" s="53"/>
      <c r="DF275" s="53"/>
      <c r="DG275" s="50"/>
      <c r="DH275" s="50"/>
      <c r="DI275" s="54"/>
      <c r="DJ275" s="50"/>
    </row>
    <row r="276" spans="1:114" x14ac:dyDescent="0.25">
      <c r="A276" s="50"/>
      <c r="B276" s="51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0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0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46"/>
      <c r="CO276" s="46"/>
      <c r="CP276" s="46"/>
      <c r="CQ276" s="46"/>
      <c r="CR276" s="46"/>
      <c r="CS276" s="46"/>
      <c r="CT276" s="46"/>
      <c r="CU276" s="46"/>
      <c r="CV276" s="46"/>
      <c r="CW276" s="46"/>
      <c r="CX276" s="46"/>
      <c r="CY276" s="46"/>
      <c r="CZ276" s="52"/>
      <c r="DA276" s="53"/>
      <c r="DB276" s="53"/>
      <c r="DC276" s="53"/>
      <c r="DD276" s="53"/>
      <c r="DE276" s="53"/>
      <c r="DF276" s="53"/>
      <c r="DG276" s="50"/>
      <c r="DH276" s="50"/>
      <c r="DI276" s="54"/>
      <c r="DJ276" s="50"/>
    </row>
    <row r="277" spans="1:114" x14ac:dyDescent="0.25">
      <c r="A277" s="50"/>
      <c r="B277" s="51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0"/>
      <c r="BO277" s="50"/>
      <c r="BP277" s="50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52"/>
      <c r="DA277" s="53"/>
      <c r="DB277" s="53"/>
      <c r="DC277" s="53"/>
      <c r="DD277" s="53"/>
      <c r="DE277" s="53"/>
      <c r="DF277" s="53"/>
      <c r="DG277" s="50"/>
      <c r="DH277" s="50"/>
      <c r="DI277" s="54"/>
      <c r="DJ277" s="50"/>
    </row>
    <row r="278" spans="1:114" x14ac:dyDescent="0.25">
      <c r="A278" s="50"/>
      <c r="B278" s="51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  <c r="BA278" s="50"/>
      <c r="BB278" s="50"/>
      <c r="BC278" s="50"/>
      <c r="BD278" s="50"/>
      <c r="BE278" s="50"/>
      <c r="BF278" s="50"/>
      <c r="BG278" s="50"/>
      <c r="BH278" s="50"/>
      <c r="BI278" s="50"/>
      <c r="BJ278" s="50"/>
      <c r="BK278" s="50"/>
      <c r="BL278" s="50"/>
      <c r="BM278" s="50"/>
      <c r="BN278" s="50"/>
      <c r="BO278" s="50"/>
      <c r="BP278" s="50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52"/>
      <c r="DA278" s="53"/>
      <c r="DB278" s="53"/>
      <c r="DC278" s="53"/>
      <c r="DD278" s="53"/>
      <c r="DE278" s="53"/>
      <c r="DF278" s="53"/>
      <c r="DG278" s="50"/>
      <c r="DH278" s="50"/>
      <c r="DI278" s="54"/>
      <c r="DJ278" s="50"/>
    </row>
    <row r="279" spans="1:114" x14ac:dyDescent="0.25">
      <c r="A279" s="50"/>
      <c r="B279" s="51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46"/>
      <c r="CO279" s="46"/>
      <c r="CP279" s="46"/>
      <c r="CQ279" s="46"/>
      <c r="CR279" s="46"/>
      <c r="CS279" s="46"/>
      <c r="CT279" s="46"/>
      <c r="CU279" s="46"/>
      <c r="CV279" s="46"/>
      <c r="CW279" s="46"/>
      <c r="CX279" s="46"/>
      <c r="CY279" s="46"/>
      <c r="CZ279" s="52"/>
      <c r="DA279" s="53"/>
      <c r="DB279" s="53"/>
      <c r="DC279" s="53"/>
      <c r="DD279" s="53"/>
      <c r="DE279" s="53"/>
      <c r="DF279" s="53"/>
      <c r="DG279" s="50"/>
      <c r="DH279" s="50"/>
      <c r="DI279" s="54"/>
      <c r="DJ279" s="50"/>
    </row>
    <row r="280" spans="1:114" x14ac:dyDescent="0.25">
      <c r="A280" s="50"/>
      <c r="B280" s="51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50"/>
      <c r="BA280" s="50"/>
      <c r="BB280" s="50"/>
      <c r="BC280" s="50"/>
      <c r="BD280" s="50"/>
      <c r="BE280" s="50"/>
      <c r="BF280" s="50"/>
      <c r="BG280" s="50"/>
      <c r="BH280" s="50"/>
      <c r="BI280" s="50"/>
      <c r="BJ280" s="50"/>
      <c r="BK280" s="50"/>
      <c r="BL280" s="50"/>
      <c r="BM280" s="50"/>
      <c r="BN280" s="50"/>
      <c r="BO280" s="50"/>
      <c r="BP280" s="50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46"/>
      <c r="CO280" s="46"/>
      <c r="CP280" s="46"/>
      <c r="CQ280" s="46"/>
      <c r="CR280" s="46"/>
      <c r="CS280" s="46"/>
      <c r="CT280" s="46"/>
      <c r="CU280" s="46"/>
      <c r="CV280" s="46"/>
      <c r="CW280" s="46"/>
      <c r="CX280" s="46"/>
      <c r="CY280" s="46"/>
      <c r="CZ280" s="52"/>
      <c r="DA280" s="53"/>
      <c r="DB280" s="53"/>
      <c r="DC280" s="53"/>
      <c r="DD280" s="53"/>
      <c r="DE280" s="53"/>
      <c r="DF280" s="53"/>
      <c r="DG280" s="50"/>
      <c r="DH280" s="50"/>
      <c r="DI280" s="54"/>
      <c r="DJ280" s="50"/>
    </row>
    <row r="281" spans="1:114" x14ac:dyDescent="0.25">
      <c r="A281" s="50"/>
      <c r="B281" s="51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50"/>
      <c r="BA281" s="50"/>
      <c r="BB281" s="50"/>
      <c r="BC281" s="50"/>
      <c r="BD281" s="50"/>
      <c r="BE281" s="50"/>
      <c r="BF281" s="50"/>
      <c r="BG281" s="50"/>
      <c r="BH281" s="50"/>
      <c r="BI281" s="50"/>
      <c r="BJ281" s="50"/>
      <c r="BK281" s="50"/>
      <c r="BL281" s="50"/>
      <c r="BM281" s="50"/>
      <c r="BN281" s="50"/>
      <c r="BO281" s="50"/>
      <c r="BP281" s="50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0"/>
      <c r="CD281" s="50"/>
      <c r="CE281" s="50"/>
      <c r="CF281" s="50"/>
      <c r="CG281" s="50"/>
      <c r="CH281" s="50"/>
      <c r="CI281" s="50"/>
      <c r="CJ281" s="50"/>
      <c r="CK281" s="50"/>
      <c r="CL281" s="50"/>
      <c r="CM281" s="50"/>
      <c r="CN281" s="46"/>
      <c r="CO281" s="46"/>
      <c r="CP281" s="46"/>
      <c r="CQ281" s="46"/>
      <c r="CR281" s="46"/>
      <c r="CS281" s="46"/>
      <c r="CT281" s="46"/>
      <c r="CU281" s="46"/>
      <c r="CV281" s="46"/>
      <c r="CW281" s="46"/>
      <c r="CX281" s="46"/>
      <c r="CY281" s="46"/>
      <c r="CZ281" s="52"/>
      <c r="DA281" s="53"/>
      <c r="DB281" s="53"/>
      <c r="DC281" s="53"/>
      <c r="DD281" s="53"/>
      <c r="DE281" s="53"/>
      <c r="DF281" s="53"/>
      <c r="DG281" s="50"/>
      <c r="DH281" s="50"/>
      <c r="DI281" s="54"/>
      <c r="DJ281" s="50"/>
    </row>
    <row r="282" spans="1:114" x14ac:dyDescent="0.25">
      <c r="A282" s="50"/>
      <c r="B282" s="51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46"/>
      <c r="CO282" s="46"/>
      <c r="CP282" s="46"/>
      <c r="CQ282" s="46"/>
      <c r="CR282" s="46"/>
      <c r="CS282" s="46"/>
      <c r="CT282" s="46"/>
      <c r="CU282" s="46"/>
      <c r="CV282" s="46"/>
      <c r="CW282" s="46"/>
      <c r="CX282" s="46"/>
      <c r="CY282" s="46"/>
      <c r="CZ282" s="52"/>
      <c r="DA282" s="53"/>
      <c r="DB282" s="53"/>
      <c r="DC282" s="53"/>
      <c r="DD282" s="53"/>
      <c r="DE282" s="53"/>
      <c r="DF282" s="53"/>
      <c r="DG282" s="50"/>
      <c r="DH282" s="50"/>
      <c r="DI282" s="54"/>
      <c r="DJ282" s="50"/>
    </row>
    <row r="283" spans="1:114" x14ac:dyDescent="0.25">
      <c r="A283" s="50"/>
      <c r="B283" s="51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0"/>
      <c r="BO283" s="50"/>
      <c r="BP283" s="50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46"/>
      <c r="CO283" s="46"/>
      <c r="CP283" s="46"/>
      <c r="CQ283" s="46"/>
      <c r="CR283" s="46"/>
      <c r="CS283" s="46"/>
      <c r="CT283" s="46"/>
      <c r="CU283" s="46"/>
      <c r="CV283" s="46"/>
      <c r="CW283" s="46"/>
      <c r="CX283" s="46"/>
      <c r="CY283" s="46"/>
      <c r="CZ283" s="52"/>
      <c r="DA283" s="53"/>
      <c r="DB283" s="53"/>
      <c r="DC283" s="53"/>
      <c r="DD283" s="53"/>
      <c r="DE283" s="53"/>
      <c r="DF283" s="53"/>
      <c r="DG283" s="50"/>
      <c r="DH283" s="50"/>
      <c r="DI283" s="54"/>
      <c r="DJ283" s="50"/>
    </row>
    <row r="284" spans="1:114" x14ac:dyDescent="0.25">
      <c r="A284" s="50"/>
      <c r="B284" s="51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46"/>
      <c r="CO284" s="46"/>
      <c r="CP284" s="46"/>
      <c r="CQ284" s="46"/>
      <c r="CR284" s="46"/>
      <c r="CS284" s="46"/>
      <c r="CT284" s="46"/>
      <c r="CU284" s="46"/>
      <c r="CV284" s="46"/>
      <c r="CW284" s="46"/>
      <c r="CX284" s="46"/>
      <c r="CY284" s="46"/>
      <c r="CZ284" s="52"/>
      <c r="DA284" s="53"/>
      <c r="DB284" s="53"/>
      <c r="DC284" s="53"/>
      <c r="DD284" s="53"/>
      <c r="DE284" s="53"/>
      <c r="DF284" s="53"/>
      <c r="DG284" s="50"/>
      <c r="DH284" s="50"/>
      <c r="DI284" s="54"/>
      <c r="DJ284" s="50"/>
    </row>
    <row r="285" spans="1:114" x14ac:dyDescent="0.25">
      <c r="A285" s="50"/>
      <c r="B285" s="51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  <c r="AV285" s="50"/>
      <c r="AW285" s="50"/>
      <c r="AX285" s="50"/>
      <c r="AY285" s="50"/>
      <c r="AZ285" s="50"/>
      <c r="BA285" s="50"/>
      <c r="BB285" s="50"/>
      <c r="BC285" s="50"/>
      <c r="BD285" s="50"/>
      <c r="BE285" s="50"/>
      <c r="BF285" s="50"/>
      <c r="BG285" s="50"/>
      <c r="BH285" s="50"/>
      <c r="BI285" s="50"/>
      <c r="BJ285" s="50"/>
      <c r="BK285" s="50"/>
      <c r="BL285" s="50"/>
      <c r="BM285" s="50"/>
      <c r="BN285" s="50"/>
      <c r="BO285" s="50"/>
      <c r="BP285" s="50"/>
      <c r="BQ285" s="50"/>
      <c r="BR285" s="50"/>
      <c r="BS285" s="50"/>
      <c r="BT285" s="50"/>
      <c r="BU285" s="50"/>
      <c r="BV285" s="50"/>
      <c r="BW285" s="50"/>
      <c r="BX285" s="50"/>
      <c r="BY285" s="50"/>
      <c r="BZ285" s="50"/>
      <c r="CA285" s="50"/>
      <c r="CB285" s="50"/>
      <c r="CC285" s="50"/>
      <c r="CD285" s="50"/>
      <c r="CE285" s="50"/>
      <c r="CF285" s="50"/>
      <c r="CG285" s="50"/>
      <c r="CH285" s="50"/>
      <c r="CI285" s="50"/>
      <c r="CJ285" s="50"/>
      <c r="CK285" s="50"/>
      <c r="CL285" s="50"/>
      <c r="CM285" s="50"/>
      <c r="CN285" s="46"/>
      <c r="CO285" s="46"/>
      <c r="CP285" s="46"/>
      <c r="CQ285" s="46"/>
      <c r="CR285" s="46"/>
      <c r="CS285" s="46"/>
      <c r="CT285" s="46"/>
      <c r="CU285" s="46"/>
      <c r="CV285" s="46"/>
      <c r="CW285" s="46"/>
      <c r="CX285" s="46"/>
      <c r="CY285" s="46"/>
      <c r="CZ285" s="52"/>
      <c r="DA285" s="53"/>
      <c r="DB285" s="53"/>
      <c r="DC285" s="53"/>
      <c r="DD285" s="53"/>
      <c r="DE285" s="53"/>
      <c r="DF285" s="53"/>
      <c r="DG285" s="50"/>
      <c r="DH285" s="50"/>
      <c r="DI285" s="54"/>
      <c r="DJ285" s="50"/>
    </row>
    <row r="286" spans="1:114" x14ac:dyDescent="0.25">
      <c r="A286" s="50"/>
      <c r="B286" s="51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  <c r="AV286" s="50"/>
      <c r="AW286" s="50"/>
      <c r="AX286" s="50"/>
      <c r="AY286" s="50"/>
      <c r="AZ286" s="50"/>
      <c r="BA286" s="50"/>
      <c r="BB286" s="50"/>
      <c r="BC286" s="50"/>
      <c r="BD286" s="50"/>
      <c r="BE286" s="50"/>
      <c r="BF286" s="50"/>
      <c r="BG286" s="50"/>
      <c r="BH286" s="50"/>
      <c r="BI286" s="50"/>
      <c r="BJ286" s="50"/>
      <c r="BK286" s="50"/>
      <c r="BL286" s="50"/>
      <c r="BM286" s="50"/>
      <c r="BN286" s="50"/>
      <c r="BO286" s="50"/>
      <c r="BP286" s="50"/>
      <c r="BQ286" s="50"/>
      <c r="BR286" s="50"/>
      <c r="BS286" s="50"/>
      <c r="BT286" s="50"/>
      <c r="BU286" s="50"/>
      <c r="BV286" s="50"/>
      <c r="BW286" s="50"/>
      <c r="BX286" s="50"/>
      <c r="BY286" s="50"/>
      <c r="BZ286" s="50"/>
      <c r="CA286" s="50"/>
      <c r="CB286" s="50"/>
      <c r="CC286" s="50"/>
      <c r="CD286" s="50"/>
      <c r="CE286" s="50"/>
      <c r="CF286" s="50"/>
      <c r="CG286" s="50"/>
      <c r="CH286" s="50"/>
      <c r="CI286" s="50"/>
      <c r="CJ286" s="50"/>
      <c r="CK286" s="50"/>
      <c r="CL286" s="50"/>
      <c r="CM286" s="50"/>
      <c r="CN286" s="46"/>
      <c r="CO286" s="46"/>
      <c r="CP286" s="46"/>
      <c r="CQ286" s="46"/>
      <c r="CR286" s="46"/>
      <c r="CS286" s="46"/>
      <c r="CT286" s="46"/>
      <c r="CU286" s="46"/>
      <c r="CV286" s="46"/>
      <c r="CW286" s="46"/>
      <c r="CX286" s="46"/>
      <c r="CY286" s="46"/>
      <c r="CZ286" s="52"/>
      <c r="DA286" s="53"/>
      <c r="DB286" s="53"/>
      <c r="DC286" s="53"/>
      <c r="DD286" s="53"/>
      <c r="DE286" s="53"/>
      <c r="DF286" s="53"/>
      <c r="DG286" s="50"/>
      <c r="DH286" s="50"/>
      <c r="DI286" s="54"/>
      <c r="DJ286" s="50"/>
    </row>
    <row r="287" spans="1:114" x14ac:dyDescent="0.25">
      <c r="A287" s="50"/>
      <c r="B287" s="51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  <c r="AV287" s="50"/>
      <c r="AW287" s="50"/>
      <c r="AX287" s="50"/>
      <c r="AY287" s="50"/>
      <c r="AZ287" s="50"/>
      <c r="BA287" s="50"/>
      <c r="BB287" s="50"/>
      <c r="BC287" s="50"/>
      <c r="BD287" s="50"/>
      <c r="BE287" s="50"/>
      <c r="BF287" s="50"/>
      <c r="BG287" s="50"/>
      <c r="BH287" s="50"/>
      <c r="BI287" s="50"/>
      <c r="BJ287" s="50"/>
      <c r="BK287" s="50"/>
      <c r="BL287" s="50"/>
      <c r="BM287" s="50"/>
      <c r="BN287" s="50"/>
      <c r="BO287" s="50"/>
      <c r="BP287" s="50"/>
      <c r="BQ287" s="50"/>
      <c r="BR287" s="50"/>
      <c r="BS287" s="50"/>
      <c r="BT287" s="50"/>
      <c r="BU287" s="50"/>
      <c r="BV287" s="50"/>
      <c r="BW287" s="50"/>
      <c r="BX287" s="50"/>
      <c r="BY287" s="50"/>
      <c r="BZ287" s="50"/>
      <c r="CA287" s="50"/>
      <c r="CB287" s="50"/>
      <c r="CC287" s="50"/>
      <c r="CD287" s="50"/>
      <c r="CE287" s="50"/>
      <c r="CF287" s="50"/>
      <c r="CG287" s="50"/>
      <c r="CH287" s="50"/>
      <c r="CI287" s="50"/>
      <c r="CJ287" s="50"/>
      <c r="CK287" s="50"/>
      <c r="CL287" s="50"/>
      <c r="CM287" s="50"/>
      <c r="CN287" s="46"/>
      <c r="CO287" s="46"/>
      <c r="CP287" s="46"/>
      <c r="CQ287" s="46"/>
      <c r="CR287" s="46"/>
      <c r="CS287" s="46"/>
      <c r="CT287" s="46"/>
      <c r="CU287" s="46"/>
      <c r="CV287" s="46"/>
      <c r="CW287" s="46"/>
      <c r="CX287" s="46"/>
      <c r="CY287" s="46"/>
      <c r="CZ287" s="52"/>
      <c r="DA287" s="53"/>
      <c r="DB287" s="53"/>
      <c r="DC287" s="53"/>
      <c r="DD287" s="53"/>
      <c r="DE287" s="53"/>
      <c r="DF287" s="53"/>
      <c r="DG287" s="50"/>
      <c r="DH287" s="50"/>
      <c r="DI287" s="54"/>
      <c r="DJ287" s="50"/>
    </row>
    <row r="288" spans="1:114" x14ac:dyDescent="0.25">
      <c r="A288" s="50"/>
      <c r="B288" s="51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  <c r="AV288" s="50"/>
      <c r="AW288" s="50"/>
      <c r="AX288" s="50"/>
      <c r="AY288" s="50"/>
      <c r="AZ288" s="50"/>
      <c r="BA288" s="50"/>
      <c r="BB288" s="50"/>
      <c r="BC288" s="50"/>
      <c r="BD288" s="50"/>
      <c r="BE288" s="50"/>
      <c r="BF288" s="50"/>
      <c r="BG288" s="50"/>
      <c r="BH288" s="50"/>
      <c r="BI288" s="50"/>
      <c r="BJ288" s="50"/>
      <c r="BK288" s="50"/>
      <c r="BL288" s="50"/>
      <c r="BM288" s="50"/>
      <c r="BN288" s="50"/>
      <c r="BO288" s="50"/>
      <c r="BP288" s="50"/>
      <c r="BQ288" s="50"/>
      <c r="BR288" s="50"/>
      <c r="BS288" s="50"/>
      <c r="BT288" s="50"/>
      <c r="BU288" s="50"/>
      <c r="BV288" s="50"/>
      <c r="BW288" s="50"/>
      <c r="BX288" s="50"/>
      <c r="BY288" s="50"/>
      <c r="BZ288" s="50"/>
      <c r="CA288" s="50"/>
      <c r="CB288" s="50"/>
      <c r="CC288" s="50"/>
      <c r="CD288" s="50"/>
      <c r="CE288" s="50"/>
      <c r="CF288" s="50"/>
      <c r="CG288" s="50"/>
      <c r="CH288" s="50"/>
      <c r="CI288" s="50"/>
      <c r="CJ288" s="50"/>
      <c r="CK288" s="50"/>
      <c r="CL288" s="50"/>
      <c r="CM288" s="50"/>
      <c r="CN288" s="46"/>
      <c r="CO288" s="46"/>
      <c r="CP288" s="46"/>
      <c r="CQ288" s="46"/>
      <c r="CR288" s="46"/>
      <c r="CS288" s="46"/>
      <c r="CT288" s="46"/>
      <c r="CU288" s="46"/>
      <c r="CV288" s="46"/>
      <c r="CW288" s="46"/>
      <c r="CX288" s="46"/>
      <c r="CY288" s="46"/>
      <c r="CZ288" s="52"/>
      <c r="DA288" s="53"/>
      <c r="DB288" s="53"/>
      <c r="DC288" s="53"/>
      <c r="DD288" s="53"/>
      <c r="DE288" s="53"/>
      <c r="DF288" s="53"/>
      <c r="DG288" s="50"/>
      <c r="DH288" s="50"/>
      <c r="DI288" s="54"/>
      <c r="DJ288" s="50"/>
    </row>
    <row r="289" spans="1:114" x14ac:dyDescent="0.25">
      <c r="A289" s="50"/>
      <c r="B289" s="51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0"/>
      <c r="BY289" s="50"/>
      <c r="BZ289" s="50"/>
      <c r="CA289" s="50"/>
      <c r="CB289" s="50"/>
      <c r="CC289" s="50"/>
      <c r="CD289" s="50"/>
      <c r="CE289" s="50"/>
      <c r="CF289" s="50"/>
      <c r="CG289" s="50"/>
      <c r="CH289" s="50"/>
      <c r="CI289" s="50"/>
      <c r="CJ289" s="50"/>
      <c r="CK289" s="50"/>
      <c r="CL289" s="50"/>
      <c r="CM289" s="50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52"/>
      <c r="DA289" s="53"/>
      <c r="DB289" s="53"/>
      <c r="DC289" s="53"/>
      <c r="DD289" s="53"/>
      <c r="DE289" s="53"/>
      <c r="DF289" s="53"/>
      <c r="DG289" s="50"/>
      <c r="DH289" s="50"/>
      <c r="DI289" s="54"/>
      <c r="DJ289" s="50"/>
    </row>
    <row r="290" spans="1:114" x14ac:dyDescent="0.25">
      <c r="A290" s="50"/>
      <c r="B290" s="51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0"/>
      <c r="BE290" s="50"/>
      <c r="BF290" s="50"/>
      <c r="BG290" s="50"/>
      <c r="BH290" s="50"/>
      <c r="BI290" s="50"/>
      <c r="BJ290" s="50"/>
      <c r="BK290" s="50"/>
      <c r="BL290" s="50"/>
      <c r="BM290" s="50"/>
      <c r="BN290" s="50"/>
      <c r="BO290" s="50"/>
      <c r="BP290" s="50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0"/>
      <c r="CD290" s="50"/>
      <c r="CE290" s="50"/>
      <c r="CF290" s="50"/>
      <c r="CG290" s="50"/>
      <c r="CH290" s="50"/>
      <c r="CI290" s="50"/>
      <c r="CJ290" s="50"/>
      <c r="CK290" s="50"/>
      <c r="CL290" s="50"/>
      <c r="CM290" s="50"/>
      <c r="CN290" s="46"/>
      <c r="CO290" s="46"/>
      <c r="CP290" s="46"/>
      <c r="CQ290" s="46"/>
      <c r="CR290" s="46"/>
      <c r="CS290" s="46"/>
      <c r="CT290" s="46"/>
      <c r="CU290" s="46"/>
      <c r="CV290" s="46"/>
      <c r="CW290" s="46"/>
      <c r="CX290" s="46"/>
      <c r="CY290" s="46"/>
      <c r="CZ290" s="52"/>
      <c r="DA290" s="53"/>
      <c r="DB290" s="53"/>
      <c r="DC290" s="53"/>
      <c r="DD290" s="53"/>
      <c r="DE290" s="53"/>
      <c r="DF290" s="53"/>
      <c r="DG290" s="50"/>
      <c r="DH290" s="50"/>
      <c r="DI290" s="54"/>
      <c r="DJ290" s="50"/>
    </row>
    <row r="291" spans="1:114" x14ac:dyDescent="0.25">
      <c r="A291" s="50"/>
      <c r="B291" s="51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  <c r="BH291" s="50"/>
      <c r="BI291" s="50"/>
      <c r="BJ291" s="50"/>
      <c r="BK291" s="50"/>
      <c r="BL291" s="50"/>
      <c r="BM291" s="50"/>
      <c r="BN291" s="50"/>
      <c r="BO291" s="50"/>
      <c r="BP291" s="50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0"/>
      <c r="CE291" s="50"/>
      <c r="CF291" s="50"/>
      <c r="CG291" s="50"/>
      <c r="CH291" s="50"/>
      <c r="CI291" s="50"/>
      <c r="CJ291" s="50"/>
      <c r="CK291" s="50"/>
      <c r="CL291" s="50"/>
      <c r="CM291" s="50"/>
      <c r="CN291" s="46"/>
      <c r="CO291" s="46"/>
      <c r="CP291" s="46"/>
      <c r="CQ291" s="46"/>
      <c r="CR291" s="46"/>
      <c r="CS291" s="46"/>
      <c r="CT291" s="46"/>
      <c r="CU291" s="46"/>
      <c r="CV291" s="46"/>
      <c r="CW291" s="46"/>
      <c r="CX291" s="46"/>
      <c r="CY291" s="46"/>
      <c r="CZ291" s="52"/>
      <c r="DA291" s="53"/>
      <c r="DB291" s="53"/>
      <c r="DC291" s="53"/>
      <c r="DD291" s="53"/>
      <c r="DE291" s="53"/>
      <c r="DF291" s="53"/>
      <c r="DG291" s="50"/>
      <c r="DH291" s="50"/>
      <c r="DI291" s="54"/>
      <c r="DJ291" s="50"/>
    </row>
    <row r="292" spans="1:114" x14ac:dyDescent="0.25">
      <c r="A292" s="50"/>
      <c r="B292" s="51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46"/>
      <c r="CO292" s="46"/>
      <c r="CP292" s="46"/>
      <c r="CQ292" s="46"/>
      <c r="CR292" s="46"/>
      <c r="CS292" s="46"/>
      <c r="CT292" s="46"/>
      <c r="CU292" s="46"/>
      <c r="CV292" s="46"/>
      <c r="CW292" s="46"/>
      <c r="CX292" s="46"/>
      <c r="CY292" s="46"/>
      <c r="CZ292" s="52"/>
      <c r="DA292" s="53"/>
      <c r="DB292" s="53"/>
      <c r="DC292" s="53"/>
      <c r="DD292" s="53"/>
      <c r="DE292" s="53"/>
      <c r="DF292" s="53"/>
      <c r="DG292" s="50"/>
      <c r="DH292" s="50"/>
      <c r="DI292" s="54"/>
      <c r="DJ292" s="50"/>
    </row>
    <row r="293" spans="1:114" x14ac:dyDescent="0.25">
      <c r="A293" s="50"/>
      <c r="B293" s="51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0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0"/>
      <c r="BY293" s="50"/>
      <c r="BZ293" s="50"/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46"/>
      <c r="CO293" s="46"/>
      <c r="CP293" s="46"/>
      <c r="CQ293" s="46"/>
      <c r="CR293" s="46"/>
      <c r="CS293" s="46"/>
      <c r="CT293" s="46"/>
      <c r="CU293" s="46"/>
      <c r="CV293" s="46"/>
      <c r="CW293" s="46"/>
      <c r="CX293" s="46"/>
      <c r="CY293" s="46"/>
      <c r="CZ293" s="52"/>
      <c r="DA293" s="53"/>
      <c r="DB293" s="53"/>
      <c r="DC293" s="53"/>
      <c r="DD293" s="53"/>
      <c r="DE293" s="53"/>
      <c r="DF293" s="53"/>
      <c r="DG293" s="50"/>
      <c r="DH293" s="50"/>
      <c r="DI293" s="54"/>
      <c r="DJ293" s="50"/>
    </row>
    <row r="294" spans="1:114" x14ac:dyDescent="0.25">
      <c r="A294" s="50"/>
      <c r="B294" s="51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0"/>
      <c r="CD294" s="50"/>
      <c r="CE294" s="50"/>
      <c r="CF294" s="50"/>
      <c r="CG294" s="50"/>
      <c r="CH294" s="50"/>
      <c r="CI294" s="50"/>
      <c r="CJ294" s="50"/>
      <c r="CK294" s="50"/>
      <c r="CL294" s="50"/>
      <c r="CM294" s="50"/>
      <c r="CN294" s="46"/>
      <c r="CO294" s="46"/>
      <c r="CP294" s="46"/>
      <c r="CQ294" s="46"/>
      <c r="CR294" s="46"/>
      <c r="CS294" s="46"/>
      <c r="CT294" s="46"/>
      <c r="CU294" s="46"/>
      <c r="CV294" s="46"/>
      <c r="CW294" s="46"/>
      <c r="CX294" s="46"/>
      <c r="CY294" s="46"/>
      <c r="CZ294" s="52"/>
      <c r="DA294" s="53"/>
      <c r="DB294" s="53"/>
      <c r="DC294" s="53"/>
      <c r="DD294" s="53"/>
      <c r="DE294" s="53"/>
      <c r="DF294" s="53"/>
      <c r="DG294" s="50"/>
      <c r="DH294" s="50"/>
      <c r="DI294" s="54"/>
      <c r="DJ294" s="50"/>
    </row>
    <row r="295" spans="1:114" x14ac:dyDescent="0.25">
      <c r="A295" s="50"/>
      <c r="B295" s="51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50"/>
      <c r="BA295" s="50"/>
      <c r="BB295" s="50"/>
      <c r="BC295" s="50"/>
      <c r="BD295" s="50"/>
      <c r="BE295" s="50"/>
      <c r="BF295" s="50"/>
      <c r="BG295" s="50"/>
      <c r="BH295" s="50"/>
      <c r="BI295" s="50"/>
      <c r="BJ295" s="50"/>
      <c r="BK295" s="50"/>
      <c r="BL295" s="50"/>
      <c r="BM295" s="50"/>
      <c r="BN295" s="50"/>
      <c r="BO295" s="50"/>
      <c r="BP295" s="50"/>
      <c r="BQ295" s="50"/>
      <c r="BR295" s="50"/>
      <c r="BS295" s="50"/>
      <c r="BT295" s="50"/>
      <c r="BU295" s="50"/>
      <c r="BV295" s="50"/>
      <c r="BW295" s="50"/>
      <c r="BX295" s="50"/>
      <c r="BY295" s="50"/>
      <c r="BZ295" s="50"/>
      <c r="CA295" s="50"/>
      <c r="CB295" s="50"/>
      <c r="CC295" s="50"/>
      <c r="CD295" s="50"/>
      <c r="CE295" s="50"/>
      <c r="CF295" s="50"/>
      <c r="CG295" s="50"/>
      <c r="CH295" s="50"/>
      <c r="CI295" s="50"/>
      <c r="CJ295" s="50"/>
      <c r="CK295" s="50"/>
      <c r="CL295" s="50"/>
      <c r="CM295" s="50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52"/>
      <c r="DA295" s="53"/>
      <c r="DB295" s="53"/>
      <c r="DC295" s="53"/>
      <c r="DD295" s="53"/>
      <c r="DE295" s="53"/>
      <c r="DF295" s="53"/>
      <c r="DG295" s="50"/>
      <c r="DH295" s="50"/>
      <c r="DI295" s="54"/>
      <c r="DJ295" s="50"/>
    </row>
    <row r="296" spans="1:114" x14ac:dyDescent="0.25">
      <c r="A296" s="50"/>
      <c r="B296" s="51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0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0"/>
      <c r="BY296" s="50"/>
      <c r="BZ296" s="50"/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46"/>
      <c r="CO296" s="46"/>
      <c r="CP296" s="46"/>
      <c r="CQ296" s="46"/>
      <c r="CR296" s="46"/>
      <c r="CS296" s="46"/>
      <c r="CT296" s="46"/>
      <c r="CU296" s="46"/>
      <c r="CV296" s="46"/>
      <c r="CW296" s="46"/>
      <c r="CX296" s="46"/>
      <c r="CY296" s="46"/>
      <c r="CZ296" s="52"/>
      <c r="DA296" s="53"/>
      <c r="DB296" s="53"/>
      <c r="DC296" s="53"/>
      <c r="DD296" s="53"/>
      <c r="DE296" s="53"/>
      <c r="DF296" s="53"/>
      <c r="DG296" s="50"/>
      <c r="DH296" s="50"/>
      <c r="DI296" s="54"/>
      <c r="DJ296" s="50"/>
    </row>
    <row r="297" spans="1:114" x14ac:dyDescent="0.25">
      <c r="A297" s="50"/>
      <c r="B297" s="51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  <c r="AV297" s="50"/>
      <c r="AW297" s="50"/>
      <c r="AX297" s="50"/>
      <c r="AY297" s="50"/>
      <c r="AZ297" s="50"/>
      <c r="BA297" s="50"/>
      <c r="BB297" s="50"/>
      <c r="BC297" s="50"/>
      <c r="BD297" s="50"/>
      <c r="BE297" s="50"/>
      <c r="BF297" s="50"/>
      <c r="BG297" s="50"/>
      <c r="BH297" s="50"/>
      <c r="BI297" s="50"/>
      <c r="BJ297" s="50"/>
      <c r="BK297" s="50"/>
      <c r="BL297" s="50"/>
      <c r="BM297" s="50"/>
      <c r="BN297" s="50"/>
      <c r="BO297" s="50"/>
      <c r="BP297" s="50"/>
      <c r="BQ297" s="50"/>
      <c r="BR297" s="50"/>
      <c r="BS297" s="50"/>
      <c r="BT297" s="50"/>
      <c r="BU297" s="50"/>
      <c r="BV297" s="50"/>
      <c r="BW297" s="50"/>
      <c r="BX297" s="50"/>
      <c r="BY297" s="50"/>
      <c r="BZ297" s="50"/>
      <c r="CA297" s="50"/>
      <c r="CB297" s="50"/>
      <c r="CC297" s="50"/>
      <c r="CD297" s="50"/>
      <c r="CE297" s="50"/>
      <c r="CF297" s="50"/>
      <c r="CG297" s="50"/>
      <c r="CH297" s="50"/>
      <c r="CI297" s="50"/>
      <c r="CJ297" s="50"/>
      <c r="CK297" s="50"/>
      <c r="CL297" s="50"/>
      <c r="CM297" s="50"/>
      <c r="CN297" s="46"/>
      <c r="CO297" s="46"/>
      <c r="CP297" s="46"/>
      <c r="CQ297" s="46"/>
      <c r="CR297" s="46"/>
      <c r="CS297" s="46"/>
      <c r="CT297" s="46"/>
      <c r="CU297" s="46"/>
      <c r="CV297" s="46"/>
      <c r="CW297" s="46"/>
      <c r="CX297" s="46"/>
      <c r="CY297" s="46"/>
      <c r="CZ297" s="52"/>
      <c r="DA297" s="53"/>
      <c r="DB297" s="53"/>
      <c r="DC297" s="53"/>
      <c r="DD297" s="53"/>
      <c r="DE297" s="53"/>
      <c r="DF297" s="53"/>
      <c r="DG297" s="50"/>
      <c r="DH297" s="50"/>
      <c r="DI297" s="54"/>
      <c r="DJ297" s="50"/>
    </row>
    <row r="298" spans="1:114" x14ac:dyDescent="0.25">
      <c r="A298" s="50"/>
      <c r="B298" s="51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0"/>
      <c r="BO298" s="50"/>
      <c r="BP298" s="50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0"/>
      <c r="CD298" s="50"/>
      <c r="CE298" s="50"/>
      <c r="CF298" s="50"/>
      <c r="CG298" s="50"/>
      <c r="CH298" s="50"/>
      <c r="CI298" s="50"/>
      <c r="CJ298" s="50"/>
      <c r="CK298" s="50"/>
      <c r="CL298" s="50"/>
      <c r="CM298" s="50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52"/>
      <c r="DA298" s="53"/>
      <c r="DB298" s="53"/>
      <c r="DC298" s="53"/>
      <c r="DD298" s="53"/>
      <c r="DE298" s="53"/>
      <c r="DF298" s="53"/>
      <c r="DG298" s="50"/>
      <c r="DH298" s="50"/>
      <c r="DI298" s="54"/>
      <c r="DJ298" s="50"/>
    </row>
    <row r="299" spans="1:114" x14ac:dyDescent="0.25">
      <c r="A299" s="50"/>
      <c r="B299" s="51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0"/>
      <c r="BZ299" s="50"/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46"/>
      <c r="CO299" s="46"/>
      <c r="CP299" s="46"/>
      <c r="CQ299" s="46"/>
      <c r="CR299" s="46"/>
      <c r="CS299" s="46"/>
      <c r="CT299" s="46"/>
      <c r="CU299" s="46"/>
      <c r="CV299" s="46"/>
      <c r="CW299" s="46"/>
      <c r="CX299" s="46"/>
      <c r="CY299" s="46"/>
      <c r="CZ299" s="52"/>
      <c r="DA299" s="53"/>
      <c r="DB299" s="53"/>
      <c r="DC299" s="53"/>
      <c r="DD299" s="53"/>
      <c r="DE299" s="53"/>
      <c r="DF299" s="53"/>
      <c r="DG299" s="50"/>
      <c r="DH299" s="50"/>
      <c r="DI299" s="54"/>
      <c r="DJ299" s="50"/>
    </row>
    <row r="300" spans="1:114" x14ac:dyDescent="0.25">
      <c r="A300" s="50"/>
      <c r="B300" s="51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  <c r="BH300" s="50"/>
      <c r="BI300" s="50"/>
      <c r="BJ300" s="50"/>
      <c r="BK300" s="50"/>
      <c r="BL300" s="50"/>
      <c r="BM300" s="50"/>
      <c r="BN300" s="50"/>
      <c r="BO300" s="50"/>
      <c r="BP300" s="50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0"/>
      <c r="CD300" s="50"/>
      <c r="CE300" s="50"/>
      <c r="CF300" s="50"/>
      <c r="CG300" s="50"/>
      <c r="CH300" s="50"/>
      <c r="CI300" s="50"/>
      <c r="CJ300" s="50"/>
      <c r="CK300" s="50"/>
      <c r="CL300" s="50"/>
      <c r="CM300" s="50"/>
      <c r="CN300" s="46"/>
      <c r="CO300" s="46"/>
      <c r="CP300" s="46"/>
      <c r="CQ300" s="46"/>
      <c r="CR300" s="46"/>
      <c r="CS300" s="46"/>
      <c r="CT300" s="46"/>
      <c r="CU300" s="46"/>
      <c r="CV300" s="46"/>
      <c r="CW300" s="46"/>
      <c r="CX300" s="46"/>
      <c r="CY300" s="46"/>
      <c r="CZ300" s="52"/>
      <c r="DA300" s="53"/>
      <c r="DB300" s="53"/>
      <c r="DC300" s="53"/>
      <c r="DD300" s="53"/>
      <c r="DE300" s="53"/>
      <c r="DF300" s="53"/>
      <c r="DG300" s="50"/>
      <c r="DH300" s="50"/>
      <c r="DI300" s="54"/>
      <c r="DJ300" s="50"/>
    </row>
    <row r="301" spans="1:114" x14ac:dyDescent="0.25">
      <c r="A301" s="50"/>
      <c r="B301" s="51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0"/>
      <c r="BE301" s="50"/>
      <c r="BF301" s="50"/>
      <c r="BG301" s="50"/>
      <c r="BH301" s="50"/>
      <c r="BI301" s="50"/>
      <c r="BJ301" s="50"/>
      <c r="BK301" s="50"/>
      <c r="BL301" s="50"/>
      <c r="BM301" s="50"/>
      <c r="BN301" s="50"/>
      <c r="BO301" s="50"/>
      <c r="BP301" s="50"/>
      <c r="BQ301" s="50"/>
      <c r="BR301" s="50"/>
      <c r="BS301" s="50"/>
      <c r="BT301" s="50"/>
      <c r="BU301" s="50"/>
      <c r="BV301" s="50"/>
      <c r="BW301" s="50"/>
      <c r="BX301" s="50"/>
      <c r="BY301" s="50"/>
      <c r="BZ301" s="50"/>
      <c r="CA301" s="50"/>
      <c r="CB301" s="50"/>
      <c r="CC301" s="50"/>
      <c r="CD301" s="50"/>
      <c r="CE301" s="50"/>
      <c r="CF301" s="50"/>
      <c r="CG301" s="50"/>
      <c r="CH301" s="50"/>
      <c r="CI301" s="50"/>
      <c r="CJ301" s="50"/>
      <c r="CK301" s="50"/>
      <c r="CL301" s="50"/>
      <c r="CM301" s="50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52"/>
      <c r="DA301" s="53"/>
      <c r="DB301" s="53"/>
      <c r="DC301" s="53"/>
      <c r="DD301" s="53"/>
      <c r="DE301" s="53"/>
      <c r="DF301" s="53"/>
      <c r="DG301" s="50"/>
      <c r="DH301" s="50"/>
      <c r="DI301" s="54"/>
      <c r="DJ301" s="50"/>
    </row>
    <row r="302" spans="1:114" x14ac:dyDescent="0.25">
      <c r="A302" s="50"/>
      <c r="B302" s="51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46"/>
      <c r="CO302" s="46"/>
      <c r="CP302" s="46"/>
      <c r="CQ302" s="46"/>
      <c r="CR302" s="46"/>
      <c r="CS302" s="46"/>
      <c r="CT302" s="46"/>
      <c r="CU302" s="46"/>
      <c r="CV302" s="46"/>
      <c r="CW302" s="46"/>
      <c r="CX302" s="46"/>
      <c r="CY302" s="46"/>
      <c r="CZ302" s="52"/>
      <c r="DA302" s="53"/>
      <c r="DB302" s="53"/>
      <c r="DC302" s="53"/>
      <c r="DD302" s="53"/>
      <c r="DE302" s="53"/>
      <c r="DF302" s="53"/>
      <c r="DG302" s="50"/>
      <c r="DH302" s="50"/>
      <c r="DI302" s="54"/>
      <c r="DJ302" s="50"/>
    </row>
    <row r="303" spans="1:114" x14ac:dyDescent="0.25">
      <c r="A303" s="50"/>
      <c r="B303" s="51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50"/>
      <c r="BA303" s="50"/>
      <c r="BB303" s="50"/>
      <c r="BC303" s="50"/>
      <c r="BD303" s="50"/>
      <c r="BE303" s="50"/>
      <c r="BF303" s="50"/>
      <c r="BG303" s="50"/>
      <c r="BH303" s="50"/>
      <c r="BI303" s="50"/>
      <c r="BJ303" s="50"/>
      <c r="BK303" s="50"/>
      <c r="BL303" s="50"/>
      <c r="BM303" s="50"/>
      <c r="BN303" s="50"/>
      <c r="BO303" s="50"/>
      <c r="BP303" s="50"/>
      <c r="BQ303" s="50"/>
      <c r="BR303" s="50"/>
      <c r="BS303" s="50"/>
      <c r="BT303" s="50"/>
      <c r="BU303" s="50"/>
      <c r="BV303" s="50"/>
      <c r="BW303" s="50"/>
      <c r="BX303" s="50"/>
      <c r="BY303" s="50"/>
      <c r="BZ303" s="50"/>
      <c r="CA303" s="50"/>
      <c r="CB303" s="50"/>
      <c r="CC303" s="50"/>
      <c r="CD303" s="50"/>
      <c r="CE303" s="50"/>
      <c r="CF303" s="50"/>
      <c r="CG303" s="50"/>
      <c r="CH303" s="50"/>
      <c r="CI303" s="50"/>
      <c r="CJ303" s="50"/>
      <c r="CK303" s="50"/>
      <c r="CL303" s="50"/>
      <c r="CM303" s="50"/>
      <c r="CN303" s="46"/>
      <c r="CO303" s="46"/>
      <c r="CP303" s="46"/>
      <c r="CQ303" s="46"/>
      <c r="CR303" s="46"/>
      <c r="CS303" s="46"/>
      <c r="CT303" s="46"/>
      <c r="CU303" s="46"/>
      <c r="CV303" s="46"/>
      <c r="CW303" s="46"/>
      <c r="CX303" s="46"/>
      <c r="CY303" s="46"/>
      <c r="CZ303" s="52"/>
      <c r="DA303" s="53"/>
      <c r="DB303" s="53"/>
      <c r="DC303" s="53"/>
      <c r="DD303" s="53"/>
      <c r="DE303" s="53"/>
      <c r="DF303" s="53"/>
      <c r="DG303" s="50"/>
      <c r="DH303" s="50"/>
      <c r="DI303" s="54"/>
      <c r="DJ303" s="50"/>
    </row>
    <row r="304" spans="1:114" x14ac:dyDescent="0.25">
      <c r="A304" s="50"/>
      <c r="B304" s="51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0"/>
      <c r="CB304" s="50"/>
      <c r="CC304" s="50"/>
      <c r="CD304" s="50"/>
      <c r="CE304" s="50"/>
      <c r="CF304" s="50"/>
      <c r="CG304" s="50"/>
      <c r="CH304" s="50"/>
      <c r="CI304" s="50"/>
      <c r="CJ304" s="50"/>
      <c r="CK304" s="50"/>
      <c r="CL304" s="50"/>
      <c r="CM304" s="50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52"/>
      <c r="DA304" s="53"/>
      <c r="DB304" s="53"/>
      <c r="DC304" s="53"/>
      <c r="DD304" s="53"/>
      <c r="DE304" s="53"/>
      <c r="DF304" s="53"/>
      <c r="DG304" s="50"/>
      <c r="DH304" s="50"/>
      <c r="DI304" s="54"/>
      <c r="DJ304" s="50"/>
    </row>
    <row r="305" spans="1:114" x14ac:dyDescent="0.25">
      <c r="A305" s="50"/>
      <c r="B305" s="51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0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0"/>
      <c r="BY305" s="50"/>
      <c r="BZ305" s="50"/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46"/>
      <c r="CO305" s="46"/>
      <c r="CP305" s="46"/>
      <c r="CQ305" s="46"/>
      <c r="CR305" s="46"/>
      <c r="CS305" s="46"/>
      <c r="CT305" s="46"/>
      <c r="CU305" s="46"/>
      <c r="CV305" s="46"/>
      <c r="CW305" s="46"/>
      <c r="CX305" s="46"/>
      <c r="CY305" s="46"/>
      <c r="CZ305" s="52"/>
      <c r="DA305" s="53"/>
      <c r="DB305" s="53"/>
      <c r="DC305" s="53"/>
      <c r="DD305" s="53"/>
      <c r="DE305" s="53"/>
      <c r="DF305" s="53"/>
      <c r="DG305" s="50"/>
      <c r="DH305" s="50"/>
      <c r="DI305" s="54"/>
      <c r="DJ305" s="50"/>
    </row>
    <row r="306" spans="1:114" x14ac:dyDescent="0.25">
      <c r="A306" s="50"/>
      <c r="B306" s="51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  <c r="AV306" s="50"/>
      <c r="AW306" s="50"/>
      <c r="AX306" s="50"/>
      <c r="AY306" s="50"/>
      <c r="AZ306" s="50"/>
      <c r="BA306" s="50"/>
      <c r="BB306" s="50"/>
      <c r="BC306" s="50"/>
      <c r="BD306" s="50"/>
      <c r="BE306" s="50"/>
      <c r="BF306" s="50"/>
      <c r="BG306" s="50"/>
      <c r="BH306" s="50"/>
      <c r="BI306" s="50"/>
      <c r="BJ306" s="50"/>
      <c r="BK306" s="50"/>
      <c r="BL306" s="50"/>
      <c r="BM306" s="50"/>
      <c r="BN306" s="50"/>
      <c r="BO306" s="50"/>
      <c r="BP306" s="50"/>
      <c r="BQ306" s="50"/>
      <c r="BR306" s="50"/>
      <c r="BS306" s="50"/>
      <c r="BT306" s="50"/>
      <c r="BU306" s="50"/>
      <c r="BV306" s="50"/>
      <c r="BW306" s="50"/>
      <c r="BX306" s="50"/>
      <c r="BY306" s="50"/>
      <c r="BZ306" s="50"/>
      <c r="CA306" s="50"/>
      <c r="CB306" s="50"/>
      <c r="CC306" s="50"/>
      <c r="CD306" s="50"/>
      <c r="CE306" s="50"/>
      <c r="CF306" s="50"/>
      <c r="CG306" s="50"/>
      <c r="CH306" s="50"/>
      <c r="CI306" s="50"/>
      <c r="CJ306" s="50"/>
      <c r="CK306" s="50"/>
      <c r="CL306" s="50"/>
      <c r="CM306" s="50"/>
      <c r="CN306" s="46"/>
      <c r="CO306" s="46"/>
      <c r="CP306" s="46"/>
      <c r="CQ306" s="46"/>
      <c r="CR306" s="46"/>
      <c r="CS306" s="46"/>
      <c r="CT306" s="46"/>
      <c r="CU306" s="46"/>
      <c r="CV306" s="46"/>
      <c r="CW306" s="46"/>
      <c r="CX306" s="46"/>
      <c r="CY306" s="46"/>
      <c r="CZ306" s="52"/>
      <c r="DA306" s="53"/>
      <c r="DB306" s="53"/>
      <c r="DC306" s="53"/>
      <c r="DD306" s="53"/>
      <c r="DE306" s="53"/>
      <c r="DF306" s="53"/>
      <c r="DG306" s="50"/>
      <c r="DH306" s="50"/>
      <c r="DI306" s="54"/>
      <c r="DJ306" s="50"/>
    </row>
    <row r="307" spans="1:114" x14ac:dyDescent="0.25">
      <c r="A307" s="50"/>
      <c r="B307" s="51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  <c r="BH307" s="50"/>
      <c r="BI307" s="50"/>
      <c r="BJ307" s="50"/>
      <c r="BK307" s="50"/>
      <c r="BL307" s="50"/>
      <c r="BM307" s="50"/>
      <c r="BN307" s="50"/>
      <c r="BO307" s="50"/>
      <c r="BP307" s="50"/>
      <c r="BQ307" s="50"/>
      <c r="BR307" s="50"/>
      <c r="BS307" s="50"/>
      <c r="BT307" s="50"/>
      <c r="BU307" s="50"/>
      <c r="BV307" s="50"/>
      <c r="BW307" s="50"/>
      <c r="BX307" s="50"/>
      <c r="BY307" s="50"/>
      <c r="BZ307" s="50"/>
      <c r="CA307" s="50"/>
      <c r="CB307" s="50"/>
      <c r="CC307" s="50"/>
      <c r="CD307" s="50"/>
      <c r="CE307" s="50"/>
      <c r="CF307" s="50"/>
      <c r="CG307" s="50"/>
      <c r="CH307" s="50"/>
      <c r="CI307" s="50"/>
      <c r="CJ307" s="50"/>
      <c r="CK307" s="50"/>
      <c r="CL307" s="50"/>
      <c r="CM307" s="50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52"/>
      <c r="DA307" s="53"/>
      <c r="DB307" s="53"/>
      <c r="DC307" s="53"/>
      <c r="DD307" s="53"/>
      <c r="DE307" s="53"/>
      <c r="DF307" s="53"/>
      <c r="DG307" s="50"/>
      <c r="DH307" s="50"/>
      <c r="DI307" s="54"/>
      <c r="DJ307" s="50"/>
    </row>
    <row r="308" spans="1:114" x14ac:dyDescent="0.25">
      <c r="A308" s="50"/>
      <c r="B308" s="51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46"/>
      <c r="CO308" s="46"/>
      <c r="CP308" s="46"/>
      <c r="CQ308" s="46"/>
      <c r="CR308" s="46"/>
      <c r="CS308" s="46"/>
      <c r="CT308" s="46"/>
      <c r="CU308" s="46"/>
      <c r="CV308" s="46"/>
      <c r="CW308" s="46"/>
      <c r="CX308" s="46"/>
      <c r="CY308" s="46"/>
      <c r="CZ308" s="52"/>
      <c r="DA308" s="53"/>
      <c r="DB308" s="53"/>
      <c r="DC308" s="53"/>
      <c r="DD308" s="53"/>
      <c r="DE308" s="53"/>
      <c r="DF308" s="53"/>
      <c r="DG308" s="50"/>
      <c r="DH308" s="50"/>
      <c r="DI308" s="54"/>
      <c r="DJ308" s="50"/>
    </row>
    <row r="309" spans="1:114" x14ac:dyDescent="0.25">
      <c r="A309" s="50"/>
      <c r="B309" s="51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0"/>
      <c r="CB309" s="50"/>
      <c r="CC309" s="50"/>
      <c r="CD309" s="50"/>
      <c r="CE309" s="50"/>
      <c r="CF309" s="50"/>
      <c r="CG309" s="50"/>
      <c r="CH309" s="50"/>
      <c r="CI309" s="50"/>
      <c r="CJ309" s="50"/>
      <c r="CK309" s="50"/>
      <c r="CL309" s="50"/>
      <c r="CM309" s="50"/>
      <c r="CN309" s="46"/>
      <c r="CO309" s="46"/>
      <c r="CP309" s="46"/>
      <c r="CQ309" s="46"/>
      <c r="CR309" s="46"/>
      <c r="CS309" s="46"/>
      <c r="CT309" s="46"/>
      <c r="CU309" s="46"/>
      <c r="CV309" s="46"/>
      <c r="CW309" s="46"/>
      <c r="CX309" s="46"/>
      <c r="CY309" s="46"/>
      <c r="CZ309" s="52"/>
      <c r="DA309" s="53"/>
      <c r="DB309" s="53"/>
      <c r="DC309" s="53"/>
      <c r="DD309" s="53"/>
      <c r="DE309" s="53"/>
      <c r="DF309" s="53"/>
      <c r="DG309" s="50"/>
      <c r="DH309" s="50"/>
      <c r="DI309" s="54"/>
      <c r="DJ309" s="50"/>
    </row>
    <row r="310" spans="1:114" x14ac:dyDescent="0.25">
      <c r="A310" s="50"/>
      <c r="B310" s="51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50"/>
      <c r="BA310" s="50"/>
      <c r="BB310" s="50"/>
      <c r="BC310" s="50"/>
      <c r="BD310" s="50"/>
      <c r="BE310" s="50"/>
      <c r="BF310" s="50"/>
      <c r="BG310" s="50"/>
      <c r="BH310" s="50"/>
      <c r="BI310" s="50"/>
      <c r="BJ310" s="50"/>
      <c r="BK310" s="50"/>
      <c r="BL310" s="50"/>
      <c r="BM310" s="50"/>
      <c r="BN310" s="50"/>
      <c r="BO310" s="50"/>
      <c r="BP310" s="50"/>
      <c r="BQ310" s="50"/>
      <c r="BR310" s="50"/>
      <c r="BS310" s="50"/>
      <c r="BT310" s="50"/>
      <c r="BU310" s="50"/>
      <c r="BV310" s="50"/>
      <c r="BW310" s="50"/>
      <c r="BX310" s="50"/>
      <c r="BY310" s="50"/>
      <c r="BZ310" s="50"/>
      <c r="CA310" s="50"/>
      <c r="CB310" s="50"/>
      <c r="CC310" s="50"/>
      <c r="CD310" s="50"/>
      <c r="CE310" s="50"/>
      <c r="CF310" s="50"/>
      <c r="CG310" s="50"/>
      <c r="CH310" s="50"/>
      <c r="CI310" s="50"/>
      <c r="CJ310" s="50"/>
      <c r="CK310" s="50"/>
      <c r="CL310" s="50"/>
      <c r="CM310" s="50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52"/>
      <c r="DA310" s="53"/>
      <c r="DB310" s="53"/>
      <c r="DC310" s="53"/>
      <c r="DD310" s="53"/>
      <c r="DE310" s="53"/>
      <c r="DF310" s="53"/>
      <c r="DG310" s="50"/>
      <c r="DH310" s="50"/>
      <c r="DI310" s="54"/>
      <c r="DJ310" s="50"/>
    </row>
    <row r="311" spans="1:114" x14ac:dyDescent="0.25">
      <c r="A311" s="50"/>
      <c r="B311" s="51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  <c r="BH311" s="50"/>
      <c r="BI311" s="50"/>
      <c r="BJ311" s="50"/>
      <c r="BK311" s="50"/>
      <c r="BL311" s="50"/>
      <c r="BM311" s="50"/>
      <c r="BN311" s="50"/>
      <c r="BO311" s="50"/>
      <c r="BP311" s="50"/>
      <c r="BQ311" s="50"/>
      <c r="BR311" s="50"/>
      <c r="BS311" s="50"/>
      <c r="BT311" s="50"/>
      <c r="BU311" s="50"/>
      <c r="BV311" s="50"/>
      <c r="BW311" s="50"/>
      <c r="BX311" s="50"/>
      <c r="BY311" s="50"/>
      <c r="BZ311" s="50"/>
      <c r="CA311" s="50"/>
      <c r="CB311" s="50"/>
      <c r="CC311" s="50"/>
      <c r="CD311" s="50"/>
      <c r="CE311" s="50"/>
      <c r="CF311" s="50"/>
      <c r="CG311" s="50"/>
      <c r="CH311" s="50"/>
      <c r="CI311" s="50"/>
      <c r="CJ311" s="50"/>
      <c r="CK311" s="50"/>
      <c r="CL311" s="50"/>
      <c r="CM311" s="50"/>
      <c r="CN311" s="46"/>
      <c r="CO311" s="46"/>
      <c r="CP311" s="46"/>
      <c r="CQ311" s="46"/>
      <c r="CR311" s="46"/>
      <c r="CS311" s="46"/>
      <c r="CT311" s="46"/>
      <c r="CU311" s="46"/>
      <c r="CV311" s="46"/>
      <c r="CW311" s="46"/>
      <c r="CX311" s="46"/>
      <c r="CY311" s="46"/>
      <c r="CZ311" s="52"/>
      <c r="DA311" s="53"/>
      <c r="DB311" s="53"/>
      <c r="DC311" s="53"/>
      <c r="DD311" s="53"/>
      <c r="DE311" s="53"/>
      <c r="DF311" s="53"/>
      <c r="DG311" s="50"/>
      <c r="DH311" s="50"/>
      <c r="DI311" s="54"/>
      <c r="DJ311" s="50"/>
    </row>
    <row r="312" spans="1:114" x14ac:dyDescent="0.25">
      <c r="A312" s="50"/>
      <c r="B312" s="51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0"/>
      <c r="BO312" s="50"/>
      <c r="BP312" s="50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0"/>
      <c r="CD312" s="50"/>
      <c r="CE312" s="50"/>
      <c r="CF312" s="50"/>
      <c r="CG312" s="50"/>
      <c r="CH312" s="50"/>
      <c r="CI312" s="50"/>
      <c r="CJ312" s="50"/>
      <c r="CK312" s="50"/>
      <c r="CL312" s="50"/>
      <c r="CM312" s="50"/>
      <c r="CN312" s="46"/>
      <c r="CO312" s="46"/>
      <c r="CP312" s="46"/>
      <c r="CQ312" s="46"/>
      <c r="CR312" s="46"/>
      <c r="CS312" s="46"/>
      <c r="CT312" s="46"/>
      <c r="CU312" s="46"/>
      <c r="CV312" s="46"/>
      <c r="CW312" s="46"/>
      <c r="CX312" s="46"/>
      <c r="CY312" s="46"/>
      <c r="CZ312" s="52"/>
      <c r="DA312" s="53"/>
      <c r="DB312" s="53"/>
      <c r="DC312" s="53"/>
      <c r="DD312" s="53"/>
      <c r="DE312" s="53"/>
      <c r="DF312" s="53"/>
      <c r="DG312" s="50"/>
      <c r="DH312" s="50"/>
      <c r="DI312" s="54"/>
      <c r="DJ312" s="50"/>
    </row>
    <row r="313" spans="1:114" x14ac:dyDescent="0.25">
      <c r="A313" s="50"/>
      <c r="B313" s="51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50"/>
      <c r="BA313" s="50"/>
      <c r="BB313" s="50"/>
      <c r="BC313" s="50"/>
      <c r="BD313" s="50"/>
      <c r="BE313" s="50"/>
      <c r="BF313" s="50"/>
      <c r="BG313" s="50"/>
      <c r="BH313" s="50"/>
      <c r="BI313" s="50"/>
      <c r="BJ313" s="50"/>
      <c r="BK313" s="50"/>
      <c r="BL313" s="50"/>
      <c r="BM313" s="50"/>
      <c r="BN313" s="50"/>
      <c r="BO313" s="50"/>
      <c r="BP313" s="50"/>
      <c r="BQ313" s="50"/>
      <c r="BR313" s="50"/>
      <c r="BS313" s="50"/>
      <c r="BT313" s="50"/>
      <c r="BU313" s="50"/>
      <c r="BV313" s="50"/>
      <c r="BW313" s="50"/>
      <c r="BX313" s="50"/>
      <c r="BY313" s="50"/>
      <c r="BZ313" s="50"/>
      <c r="CA313" s="50"/>
      <c r="CB313" s="50"/>
      <c r="CC313" s="50"/>
      <c r="CD313" s="50"/>
      <c r="CE313" s="50"/>
      <c r="CF313" s="50"/>
      <c r="CG313" s="50"/>
      <c r="CH313" s="50"/>
      <c r="CI313" s="50"/>
      <c r="CJ313" s="50"/>
      <c r="CK313" s="50"/>
      <c r="CL313" s="50"/>
      <c r="CM313" s="50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52"/>
      <c r="DA313" s="53"/>
      <c r="DB313" s="53"/>
      <c r="DC313" s="53"/>
      <c r="DD313" s="53"/>
      <c r="DE313" s="53"/>
      <c r="DF313" s="53"/>
      <c r="DG313" s="50"/>
      <c r="DH313" s="50"/>
      <c r="DI313" s="54"/>
      <c r="DJ313" s="50"/>
    </row>
    <row r="314" spans="1:114" x14ac:dyDescent="0.25">
      <c r="A314" s="50"/>
      <c r="B314" s="51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46"/>
      <c r="CO314" s="46"/>
      <c r="CP314" s="46"/>
      <c r="CQ314" s="46"/>
      <c r="CR314" s="46"/>
      <c r="CS314" s="46"/>
      <c r="CT314" s="46"/>
      <c r="CU314" s="46"/>
      <c r="CV314" s="46"/>
      <c r="CW314" s="46"/>
      <c r="CX314" s="46"/>
      <c r="CY314" s="46"/>
      <c r="CZ314" s="52"/>
      <c r="DA314" s="53"/>
      <c r="DB314" s="53"/>
      <c r="DC314" s="53"/>
      <c r="DD314" s="53"/>
      <c r="DE314" s="53"/>
      <c r="DF314" s="53"/>
      <c r="DG314" s="50"/>
      <c r="DH314" s="50"/>
      <c r="DI314" s="54"/>
      <c r="DJ314" s="50"/>
    </row>
    <row r="315" spans="1:114" x14ac:dyDescent="0.25">
      <c r="A315" s="50"/>
      <c r="B315" s="51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50"/>
      <c r="BA315" s="50"/>
      <c r="BB315" s="50"/>
      <c r="BC315" s="50"/>
      <c r="BD315" s="50"/>
      <c r="BE315" s="50"/>
      <c r="BF315" s="50"/>
      <c r="BG315" s="50"/>
      <c r="BH315" s="50"/>
      <c r="BI315" s="50"/>
      <c r="BJ315" s="50"/>
      <c r="BK315" s="50"/>
      <c r="BL315" s="50"/>
      <c r="BM315" s="50"/>
      <c r="BN315" s="50"/>
      <c r="BO315" s="50"/>
      <c r="BP315" s="50"/>
      <c r="BQ315" s="50"/>
      <c r="BR315" s="50"/>
      <c r="BS315" s="50"/>
      <c r="BT315" s="50"/>
      <c r="BU315" s="50"/>
      <c r="BV315" s="50"/>
      <c r="BW315" s="50"/>
      <c r="BX315" s="50"/>
      <c r="BY315" s="50"/>
      <c r="BZ315" s="50"/>
      <c r="CA315" s="50"/>
      <c r="CB315" s="50"/>
      <c r="CC315" s="50"/>
      <c r="CD315" s="50"/>
      <c r="CE315" s="50"/>
      <c r="CF315" s="50"/>
      <c r="CG315" s="50"/>
      <c r="CH315" s="50"/>
      <c r="CI315" s="50"/>
      <c r="CJ315" s="50"/>
      <c r="CK315" s="50"/>
      <c r="CL315" s="50"/>
      <c r="CM315" s="50"/>
      <c r="CN315" s="46"/>
      <c r="CO315" s="46"/>
      <c r="CP315" s="46"/>
      <c r="CQ315" s="46"/>
      <c r="CR315" s="46"/>
      <c r="CS315" s="46"/>
      <c r="CT315" s="46"/>
      <c r="CU315" s="46"/>
      <c r="CV315" s="46"/>
      <c r="CW315" s="46"/>
      <c r="CX315" s="46"/>
      <c r="CY315" s="46"/>
      <c r="CZ315" s="52"/>
      <c r="DA315" s="53"/>
      <c r="DB315" s="53"/>
      <c r="DC315" s="53"/>
      <c r="DD315" s="53"/>
      <c r="DE315" s="53"/>
      <c r="DF315" s="53"/>
      <c r="DG315" s="50"/>
      <c r="DH315" s="50"/>
      <c r="DI315" s="54"/>
      <c r="DJ315" s="50"/>
    </row>
    <row r="316" spans="1:114" x14ac:dyDescent="0.25">
      <c r="A316" s="50"/>
      <c r="B316" s="51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50"/>
      <c r="BA316" s="50"/>
      <c r="BB316" s="50"/>
      <c r="BC316" s="50"/>
      <c r="BD316" s="50"/>
      <c r="BE316" s="50"/>
      <c r="BF316" s="50"/>
      <c r="BG316" s="50"/>
      <c r="BH316" s="50"/>
      <c r="BI316" s="50"/>
      <c r="BJ316" s="50"/>
      <c r="BK316" s="50"/>
      <c r="BL316" s="50"/>
      <c r="BM316" s="50"/>
      <c r="BN316" s="50"/>
      <c r="BO316" s="50"/>
      <c r="BP316" s="50"/>
      <c r="BQ316" s="50"/>
      <c r="BR316" s="50"/>
      <c r="BS316" s="50"/>
      <c r="BT316" s="50"/>
      <c r="BU316" s="50"/>
      <c r="BV316" s="50"/>
      <c r="BW316" s="50"/>
      <c r="BX316" s="50"/>
      <c r="BY316" s="50"/>
      <c r="BZ316" s="50"/>
      <c r="CA316" s="50"/>
      <c r="CB316" s="50"/>
      <c r="CC316" s="50"/>
      <c r="CD316" s="50"/>
      <c r="CE316" s="50"/>
      <c r="CF316" s="50"/>
      <c r="CG316" s="50"/>
      <c r="CH316" s="50"/>
      <c r="CI316" s="50"/>
      <c r="CJ316" s="50"/>
      <c r="CK316" s="50"/>
      <c r="CL316" s="50"/>
      <c r="CM316" s="50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52"/>
      <c r="DA316" s="53"/>
      <c r="DB316" s="53"/>
      <c r="DC316" s="53"/>
      <c r="DD316" s="53"/>
      <c r="DE316" s="53"/>
      <c r="DF316" s="53"/>
      <c r="DG316" s="50"/>
      <c r="DH316" s="50"/>
      <c r="DI316" s="54"/>
      <c r="DJ316" s="50"/>
    </row>
    <row r="317" spans="1:114" x14ac:dyDescent="0.25">
      <c r="A317" s="50"/>
      <c r="B317" s="51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46"/>
      <c r="CO317" s="46"/>
      <c r="CP317" s="46"/>
      <c r="CQ317" s="46"/>
      <c r="CR317" s="46"/>
      <c r="CS317" s="46"/>
      <c r="CT317" s="46"/>
      <c r="CU317" s="46"/>
      <c r="CV317" s="46"/>
      <c r="CW317" s="46"/>
      <c r="CX317" s="46"/>
      <c r="CY317" s="46"/>
      <c r="CZ317" s="52"/>
      <c r="DA317" s="53"/>
      <c r="DB317" s="53"/>
      <c r="DC317" s="53"/>
      <c r="DD317" s="53"/>
      <c r="DE317" s="53"/>
      <c r="DF317" s="53"/>
      <c r="DG317" s="50"/>
      <c r="DH317" s="50"/>
      <c r="DI317" s="54"/>
      <c r="DJ317" s="50"/>
    </row>
    <row r="318" spans="1:114" x14ac:dyDescent="0.25">
      <c r="A318" s="50"/>
      <c r="B318" s="51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0"/>
      <c r="BO318" s="50"/>
      <c r="BP318" s="50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0"/>
      <c r="CD318" s="50"/>
      <c r="CE318" s="50"/>
      <c r="CF318" s="50"/>
      <c r="CG318" s="50"/>
      <c r="CH318" s="50"/>
      <c r="CI318" s="50"/>
      <c r="CJ318" s="50"/>
      <c r="CK318" s="50"/>
      <c r="CL318" s="50"/>
      <c r="CM318" s="50"/>
      <c r="CN318" s="46"/>
      <c r="CO318" s="46"/>
      <c r="CP318" s="46"/>
      <c r="CQ318" s="46"/>
      <c r="CR318" s="46"/>
      <c r="CS318" s="46"/>
      <c r="CT318" s="46"/>
      <c r="CU318" s="46"/>
      <c r="CV318" s="46"/>
      <c r="CW318" s="46"/>
      <c r="CX318" s="46"/>
      <c r="CY318" s="46"/>
      <c r="CZ318" s="52"/>
      <c r="DA318" s="53"/>
      <c r="DB318" s="53"/>
      <c r="DC318" s="53"/>
      <c r="DD318" s="53"/>
      <c r="DE318" s="53"/>
      <c r="DF318" s="53"/>
      <c r="DG318" s="50"/>
      <c r="DH318" s="50"/>
      <c r="DI318" s="54"/>
      <c r="DJ318" s="50"/>
    </row>
    <row r="319" spans="1:114" x14ac:dyDescent="0.25">
      <c r="A319" s="50"/>
      <c r="B319" s="51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50"/>
      <c r="BA319" s="50"/>
      <c r="BB319" s="50"/>
      <c r="BC319" s="5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0"/>
      <c r="BY319" s="50"/>
      <c r="BZ319" s="50"/>
      <c r="CA319" s="50"/>
      <c r="CB319" s="50"/>
      <c r="CC319" s="50"/>
      <c r="CD319" s="50"/>
      <c r="CE319" s="50"/>
      <c r="CF319" s="50"/>
      <c r="CG319" s="50"/>
      <c r="CH319" s="50"/>
      <c r="CI319" s="50"/>
      <c r="CJ319" s="50"/>
      <c r="CK319" s="50"/>
      <c r="CL319" s="50"/>
      <c r="CM319" s="50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52"/>
      <c r="DA319" s="53"/>
      <c r="DB319" s="53"/>
      <c r="DC319" s="53"/>
      <c r="DD319" s="53"/>
      <c r="DE319" s="53"/>
      <c r="DF319" s="53"/>
      <c r="DG319" s="50"/>
      <c r="DH319" s="50"/>
      <c r="DI319" s="54"/>
      <c r="DJ319" s="50"/>
    </row>
    <row r="320" spans="1:114" x14ac:dyDescent="0.25">
      <c r="A320" s="50"/>
      <c r="B320" s="51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0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46"/>
      <c r="CO320" s="46"/>
      <c r="CP320" s="46"/>
      <c r="CQ320" s="46"/>
      <c r="CR320" s="46"/>
      <c r="CS320" s="46"/>
      <c r="CT320" s="46"/>
      <c r="CU320" s="46"/>
      <c r="CV320" s="46"/>
      <c r="CW320" s="46"/>
      <c r="CX320" s="46"/>
      <c r="CY320" s="46"/>
      <c r="CZ320" s="52"/>
      <c r="DA320" s="53"/>
      <c r="DB320" s="53"/>
      <c r="DC320" s="53"/>
      <c r="DD320" s="53"/>
      <c r="DE320" s="53"/>
      <c r="DF320" s="53"/>
      <c r="DG320" s="50"/>
      <c r="DH320" s="50"/>
      <c r="DI320" s="54"/>
      <c r="DJ320" s="50"/>
    </row>
    <row r="321" spans="1:114" x14ac:dyDescent="0.25">
      <c r="A321" s="50"/>
      <c r="B321" s="51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  <c r="AV321" s="50"/>
      <c r="AW321" s="50"/>
      <c r="AX321" s="50"/>
      <c r="AY321" s="50"/>
      <c r="AZ321" s="50"/>
      <c r="BA321" s="50"/>
      <c r="BB321" s="50"/>
      <c r="BC321" s="50"/>
      <c r="BD321" s="50"/>
      <c r="BE321" s="50"/>
      <c r="BF321" s="50"/>
      <c r="BG321" s="50"/>
      <c r="BH321" s="50"/>
      <c r="BI321" s="50"/>
      <c r="BJ321" s="50"/>
      <c r="BK321" s="50"/>
      <c r="BL321" s="50"/>
      <c r="BM321" s="50"/>
      <c r="BN321" s="50"/>
      <c r="BO321" s="50"/>
      <c r="BP321" s="50"/>
      <c r="BQ321" s="50"/>
      <c r="BR321" s="50"/>
      <c r="BS321" s="50"/>
      <c r="BT321" s="50"/>
      <c r="BU321" s="50"/>
      <c r="BV321" s="50"/>
      <c r="BW321" s="50"/>
      <c r="BX321" s="50"/>
      <c r="BY321" s="50"/>
      <c r="BZ321" s="50"/>
      <c r="CA321" s="50"/>
      <c r="CB321" s="50"/>
      <c r="CC321" s="50"/>
      <c r="CD321" s="50"/>
      <c r="CE321" s="50"/>
      <c r="CF321" s="50"/>
      <c r="CG321" s="50"/>
      <c r="CH321" s="50"/>
      <c r="CI321" s="50"/>
      <c r="CJ321" s="50"/>
      <c r="CK321" s="50"/>
      <c r="CL321" s="50"/>
      <c r="CM321" s="50"/>
      <c r="CN321" s="46"/>
      <c r="CO321" s="46"/>
      <c r="CP321" s="46"/>
      <c r="CQ321" s="46"/>
      <c r="CR321" s="46"/>
      <c r="CS321" s="46"/>
      <c r="CT321" s="46"/>
      <c r="CU321" s="46"/>
      <c r="CV321" s="46"/>
      <c r="CW321" s="46"/>
      <c r="CX321" s="46"/>
      <c r="CY321" s="46"/>
      <c r="CZ321" s="52"/>
      <c r="DA321" s="53"/>
      <c r="DB321" s="53"/>
      <c r="DC321" s="53"/>
      <c r="DD321" s="53"/>
      <c r="DE321" s="53"/>
      <c r="DF321" s="53"/>
      <c r="DG321" s="50"/>
      <c r="DH321" s="50"/>
      <c r="DI321" s="54"/>
      <c r="DJ321" s="50"/>
    </row>
    <row r="322" spans="1:114" x14ac:dyDescent="0.25">
      <c r="A322" s="50"/>
      <c r="B322" s="51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52"/>
      <c r="DA322" s="53"/>
      <c r="DB322" s="53"/>
      <c r="DC322" s="53"/>
      <c r="DD322" s="53"/>
      <c r="DE322" s="53"/>
      <c r="DF322" s="53"/>
      <c r="DG322" s="50"/>
      <c r="DH322" s="50"/>
      <c r="DI322" s="54"/>
      <c r="DJ322" s="50"/>
    </row>
    <row r="323" spans="1:114" x14ac:dyDescent="0.25">
      <c r="A323" s="50"/>
      <c r="B323" s="51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0"/>
      <c r="BI323" s="50"/>
      <c r="BJ323" s="50"/>
      <c r="BK323" s="50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46"/>
      <c r="CO323" s="46"/>
      <c r="CP323" s="46"/>
      <c r="CQ323" s="46"/>
      <c r="CR323" s="46"/>
      <c r="CS323" s="46"/>
      <c r="CT323" s="46"/>
      <c r="CU323" s="46"/>
      <c r="CV323" s="46"/>
      <c r="CW323" s="46"/>
      <c r="CX323" s="46"/>
      <c r="CY323" s="46"/>
      <c r="CZ323" s="52"/>
      <c r="DA323" s="53"/>
      <c r="DB323" s="53"/>
      <c r="DC323" s="53"/>
      <c r="DD323" s="53"/>
      <c r="DE323" s="53"/>
      <c r="DF323" s="53"/>
      <c r="DG323" s="50"/>
      <c r="DH323" s="50"/>
      <c r="DI323" s="54"/>
      <c r="DJ323" s="50"/>
    </row>
    <row r="324" spans="1:114" x14ac:dyDescent="0.25">
      <c r="A324" s="50"/>
      <c r="B324" s="51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46"/>
      <c r="CO324" s="46"/>
      <c r="CP324" s="46"/>
      <c r="CQ324" s="46"/>
      <c r="CR324" s="46"/>
      <c r="CS324" s="46"/>
      <c r="CT324" s="46"/>
      <c r="CU324" s="46"/>
      <c r="CV324" s="46"/>
      <c r="CW324" s="46"/>
      <c r="CX324" s="46"/>
      <c r="CY324" s="46"/>
      <c r="CZ324" s="52"/>
      <c r="DA324" s="53"/>
      <c r="DB324" s="53"/>
      <c r="DC324" s="53"/>
      <c r="DD324" s="53"/>
      <c r="DE324" s="53"/>
      <c r="DF324" s="53"/>
      <c r="DG324" s="50"/>
      <c r="DH324" s="50"/>
      <c r="DI324" s="54"/>
      <c r="DJ324" s="50"/>
    </row>
    <row r="325" spans="1:114" x14ac:dyDescent="0.25">
      <c r="A325" s="50"/>
      <c r="B325" s="51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50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52"/>
      <c r="DA325" s="53"/>
      <c r="DB325" s="53"/>
      <c r="DC325" s="53"/>
      <c r="DD325" s="53"/>
      <c r="DE325" s="53"/>
      <c r="DF325" s="53"/>
      <c r="DG325" s="50"/>
      <c r="DH325" s="50"/>
      <c r="DI325" s="54"/>
      <c r="DJ325" s="50"/>
    </row>
    <row r="326" spans="1:114" x14ac:dyDescent="0.25">
      <c r="A326" s="50"/>
      <c r="B326" s="51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50"/>
      <c r="BA326" s="50"/>
      <c r="BB326" s="50"/>
      <c r="BC326" s="50"/>
      <c r="BD326" s="50"/>
      <c r="BE326" s="50"/>
      <c r="BF326" s="50"/>
      <c r="BG326" s="50"/>
      <c r="BH326" s="50"/>
      <c r="BI326" s="50"/>
      <c r="BJ326" s="50"/>
      <c r="BK326" s="50"/>
      <c r="BL326" s="50"/>
      <c r="BM326" s="50"/>
      <c r="BN326" s="50"/>
      <c r="BO326" s="50"/>
      <c r="BP326" s="50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46"/>
      <c r="CO326" s="46"/>
      <c r="CP326" s="46"/>
      <c r="CQ326" s="46"/>
      <c r="CR326" s="46"/>
      <c r="CS326" s="46"/>
      <c r="CT326" s="46"/>
      <c r="CU326" s="46"/>
      <c r="CV326" s="46"/>
      <c r="CW326" s="46"/>
      <c r="CX326" s="46"/>
      <c r="CY326" s="46"/>
      <c r="CZ326" s="52"/>
      <c r="DA326" s="53"/>
      <c r="DB326" s="53"/>
      <c r="DC326" s="53"/>
      <c r="DD326" s="53"/>
      <c r="DE326" s="53"/>
      <c r="DF326" s="53"/>
      <c r="DG326" s="50"/>
      <c r="DH326" s="50"/>
      <c r="DI326" s="54"/>
      <c r="DJ326" s="50"/>
    </row>
    <row r="327" spans="1:114" x14ac:dyDescent="0.25">
      <c r="A327" s="50"/>
      <c r="B327" s="51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46"/>
      <c r="CO327" s="46"/>
      <c r="CP327" s="46"/>
      <c r="CQ327" s="46"/>
      <c r="CR327" s="46"/>
      <c r="CS327" s="46"/>
      <c r="CT327" s="46"/>
      <c r="CU327" s="46"/>
      <c r="CV327" s="46"/>
      <c r="CW327" s="46"/>
      <c r="CX327" s="46"/>
      <c r="CY327" s="46"/>
      <c r="CZ327" s="52"/>
      <c r="DA327" s="53"/>
      <c r="DB327" s="53"/>
      <c r="DC327" s="53"/>
      <c r="DD327" s="53"/>
      <c r="DE327" s="53"/>
      <c r="DF327" s="53"/>
      <c r="DG327" s="50"/>
      <c r="DH327" s="50"/>
      <c r="DI327" s="54"/>
      <c r="DJ327" s="50"/>
    </row>
    <row r="328" spans="1:114" x14ac:dyDescent="0.25">
      <c r="A328" s="50"/>
      <c r="B328" s="51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50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46"/>
      <c r="CO328" s="46"/>
      <c r="CP328" s="46"/>
      <c r="CQ328" s="46"/>
      <c r="CR328" s="46"/>
      <c r="CS328" s="46"/>
      <c r="CT328" s="46"/>
      <c r="CU328" s="46"/>
      <c r="CV328" s="46"/>
      <c r="CW328" s="46"/>
      <c r="CX328" s="46"/>
      <c r="CY328" s="46"/>
      <c r="CZ328" s="52"/>
      <c r="DA328" s="53"/>
      <c r="DB328" s="53"/>
      <c r="DC328" s="53"/>
      <c r="DD328" s="53"/>
      <c r="DE328" s="53"/>
      <c r="DF328" s="53"/>
      <c r="DG328" s="50"/>
      <c r="DH328" s="50"/>
      <c r="DI328" s="54"/>
      <c r="DJ328" s="50"/>
    </row>
    <row r="329" spans="1:114" x14ac:dyDescent="0.25">
      <c r="A329" s="50"/>
      <c r="B329" s="51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46"/>
      <c r="CO329" s="46"/>
      <c r="CP329" s="46"/>
      <c r="CQ329" s="46"/>
      <c r="CR329" s="46"/>
      <c r="CS329" s="46"/>
      <c r="CT329" s="46"/>
      <c r="CU329" s="46"/>
      <c r="CV329" s="46"/>
      <c r="CW329" s="46"/>
      <c r="CX329" s="46"/>
      <c r="CY329" s="46"/>
      <c r="CZ329" s="52"/>
      <c r="DA329" s="53"/>
      <c r="DB329" s="53"/>
      <c r="DC329" s="53"/>
      <c r="DD329" s="53"/>
      <c r="DE329" s="53"/>
      <c r="DF329" s="53"/>
      <c r="DG329" s="50"/>
      <c r="DH329" s="50"/>
      <c r="DI329" s="54"/>
      <c r="DJ329" s="50"/>
    </row>
    <row r="330" spans="1:114" x14ac:dyDescent="0.25">
      <c r="A330" s="50"/>
      <c r="B330" s="51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50"/>
      <c r="BA330" s="50"/>
      <c r="BB330" s="50"/>
      <c r="BC330" s="50"/>
      <c r="BD330" s="50"/>
      <c r="BE330" s="50"/>
      <c r="BF330" s="50"/>
      <c r="BG330" s="50"/>
      <c r="BH330" s="50"/>
      <c r="BI330" s="50"/>
      <c r="BJ330" s="50"/>
      <c r="BK330" s="50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46"/>
      <c r="CO330" s="46"/>
      <c r="CP330" s="46"/>
      <c r="CQ330" s="46"/>
      <c r="CR330" s="46"/>
      <c r="CS330" s="46"/>
      <c r="CT330" s="46"/>
      <c r="CU330" s="46"/>
      <c r="CV330" s="46"/>
      <c r="CW330" s="46"/>
      <c r="CX330" s="46"/>
      <c r="CY330" s="46"/>
      <c r="CZ330" s="52"/>
      <c r="DA330" s="53"/>
      <c r="DB330" s="53"/>
      <c r="DC330" s="53"/>
      <c r="DD330" s="53"/>
      <c r="DE330" s="53"/>
      <c r="DF330" s="53"/>
      <c r="DG330" s="50"/>
      <c r="DH330" s="50"/>
      <c r="DI330" s="54"/>
      <c r="DJ330" s="50"/>
    </row>
    <row r="331" spans="1:114" x14ac:dyDescent="0.25">
      <c r="A331" s="50"/>
      <c r="B331" s="51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  <c r="AV331" s="50"/>
      <c r="AW331" s="50"/>
      <c r="AX331" s="50"/>
      <c r="AY331" s="50"/>
      <c r="AZ331" s="50"/>
      <c r="BA331" s="50"/>
      <c r="BB331" s="50"/>
      <c r="BC331" s="50"/>
      <c r="BD331" s="50"/>
      <c r="BE331" s="50"/>
      <c r="BF331" s="50"/>
      <c r="BG331" s="50"/>
      <c r="BH331" s="50"/>
      <c r="BI331" s="50"/>
      <c r="BJ331" s="50"/>
      <c r="BK331" s="50"/>
      <c r="BL331" s="50"/>
      <c r="BM331" s="50"/>
      <c r="BN331" s="50"/>
      <c r="BO331" s="50"/>
      <c r="BP331" s="50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46"/>
      <c r="CO331" s="46"/>
      <c r="CP331" s="46"/>
      <c r="CQ331" s="46"/>
      <c r="CR331" s="46"/>
      <c r="CS331" s="46"/>
      <c r="CT331" s="46"/>
      <c r="CU331" s="46"/>
      <c r="CV331" s="46"/>
      <c r="CW331" s="46"/>
      <c r="CX331" s="46"/>
      <c r="CY331" s="46"/>
      <c r="CZ331" s="52"/>
      <c r="DA331" s="53"/>
      <c r="DB331" s="53"/>
      <c r="DC331" s="53"/>
      <c r="DD331" s="53"/>
      <c r="DE331" s="53"/>
      <c r="DF331" s="53"/>
      <c r="DG331" s="50"/>
      <c r="DH331" s="50"/>
      <c r="DI331" s="54"/>
      <c r="DJ331" s="50"/>
    </row>
    <row r="332" spans="1:114" x14ac:dyDescent="0.25">
      <c r="A332" s="50"/>
      <c r="B332" s="51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46"/>
      <c r="CO332" s="46"/>
      <c r="CP332" s="46"/>
      <c r="CQ332" s="46"/>
      <c r="CR332" s="46"/>
      <c r="CS332" s="46"/>
      <c r="CT332" s="46"/>
      <c r="CU332" s="46"/>
      <c r="CV332" s="46"/>
      <c r="CW332" s="46"/>
      <c r="CX332" s="46"/>
      <c r="CY332" s="46"/>
      <c r="CZ332" s="52"/>
      <c r="DA332" s="53"/>
      <c r="DB332" s="53"/>
      <c r="DC332" s="53"/>
      <c r="DD332" s="53"/>
      <c r="DE332" s="53"/>
      <c r="DF332" s="53"/>
      <c r="DG332" s="50"/>
      <c r="DH332" s="50"/>
      <c r="DI332" s="54"/>
      <c r="DJ332" s="50"/>
    </row>
    <row r="333" spans="1:114" x14ac:dyDescent="0.25">
      <c r="A333" s="50"/>
      <c r="B333" s="51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  <c r="AV333" s="50"/>
      <c r="AW333" s="50"/>
      <c r="AX333" s="50"/>
      <c r="AY333" s="50"/>
      <c r="AZ333" s="50"/>
      <c r="BA333" s="50"/>
      <c r="BB333" s="50"/>
      <c r="BC333" s="50"/>
      <c r="BD333" s="50"/>
      <c r="BE333" s="50"/>
      <c r="BF333" s="50"/>
      <c r="BG333" s="50"/>
      <c r="BH333" s="50"/>
      <c r="BI333" s="50"/>
      <c r="BJ333" s="50"/>
      <c r="BK333" s="50"/>
      <c r="BL333" s="50"/>
      <c r="BM333" s="50"/>
      <c r="BN333" s="50"/>
      <c r="BO333" s="50"/>
      <c r="BP333" s="50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46"/>
      <c r="CO333" s="46"/>
      <c r="CP333" s="46"/>
      <c r="CQ333" s="46"/>
      <c r="CR333" s="46"/>
      <c r="CS333" s="46"/>
      <c r="CT333" s="46"/>
      <c r="CU333" s="46"/>
      <c r="CV333" s="46"/>
      <c r="CW333" s="46"/>
      <c r="CX333" s="46"/>
      <c r="CY333" s="46"/>
      <c r="CZ333" s="52"/>
      <c r="DA333" s="53"/>
      <c r="DB333" s="53"/>
      <c r="DC333" s="53"/>
      <c r="DD333" s="53"/>
      <c r="DE333" s="53"/>
      <c r="DF333" s="53"/>
      <c r="DG333" s="50"/>
      <c r="DH333" s="50"/>
      <c r="DI333" s="54"/>
      <c r="DJ333" s="50"/>
    </row>
    <row r="334" spans="1:114" x14ac:dyDescent="0.25">
      <c r="A334" s="50"/>
      <c r="B334" s="51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46"/>
      <c r="CO334" s="46"/>
      <c r="CP334" s="46"/>
      <c r="CQ334" s="46"/>
      <c r="CR334" s="46"/>
      <c r="CS334" s="46"/>
      <c r="CT334" s="46"/>
      <c r="CU334" s="46"/>
      <c r="CV334" s="46"/>
      <c r="CW334" s="46"/>
      <c r="CX334" s="46"/>
      <c r="CY334" s="46"/>
      <c r="CZ334" s="52"/>
      <c r="DA334" s="53"/>
      <c r="DB334" s="53"/>
      <c r="DC334" s="53"/>
      <c r="DD334" s="53"/>
      <c r="DE334" s="53"/>
      <c r="DF334" s="53"/>
      <c r="DG334" s="50"/>
      <c r="DH334" s="50"/>
      <c r="DI334" s="54"/>
      <c r="DJ334" s="50"/>
    </row>
    <row r="335" spans="1:114" x14ac:dyDescent="0.25">
      <c r="A335" s="50"/>
      <c r="B335" s="51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  <c r="AV335" s="50"/>
      <c r="AW335" s="50"/>
      <c r="AX335" s="50"/>
      <c r="AY335" s="50"/>
      <c r="AZ335" s="50"/>
      <c r="BA335" s="50"/>
      <c r="BB335" s="50"/>
      <c r="BC335" s="50"/>
      <c r="BD335" s="50"/>
      <c r="BE335" s="50"/>
      <c r="BF335" s="50"/>
      <c r="BG335" s="50"/>
      <c r="BH335" s="50"/>
      <c r="BI335" s="50"/>
      <c r="BJ335" s="50"/>
      <c r="BK335" s="50"/>
      <c r="BL335" s="50"/>
      <c r="BM335" s="50"/>
      <c r="BN335" s="50"/>
      <c r="BO335" s="50"/>
      <c r="BP335" s="50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46"/>
      <c r="CO335" s="46"/>
      <c r="CP335" s="46"/>
      <c r="CQ335" s="46"/>
      <c r="CR335" s="46"/>
      <c r="CS335" s="46"/>
      <c r="CT335" s="46"/>
      <c r="CU335" s="46"/>
      <c r="CV335" s="46"/>
      <c r="CW335" s="46"/>
      <c r="CX335" s="46"/>
      <c r="CY335" s="46"/>
      <c r="CZ335" s="52"/>
      <c r="DA335" s="53"/>
      <c r="DB335" s="53"/>
      <c r="DC335" s="53"/>
      <c r="DD335" s="53"/>
      <c r="DE335" s="53"/>
      <c r="DF335" s="53"/>
      <c r="DG335" s="50"/>
      <c r="DH335" s="50"/>
      <c r="DI335" s="54"/>
      <c r="DJ335" s="50"/>
    </row>
    <row r="336" spans="1:114" x14ac:dyDescent="0.25">
      <c r="A336" s="50"/>
      <c r="B336" s="51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  <c r="AV336" s="50"/>
      <c r="AW336" s="50"/>
      <c r="AX336" s="50"/>
      <c r="AY336" s="50"/>
      <c r="AZ336" s="50"/>
      <c r="BA336" s="50"/>
      <c r="BB336" s="50"/>
      <c r="BC336" s="50"/>
      <c r="BD336" s="50"/>
      <c r="BE336" s="50"/>
      <c r="BF336" s="50"/>
      <c r="BG336" s="50"/>
      <c r="BH336" s="50"/>
      <c r="BI336" s="50"/>
      <c r="BJ336" s="50"/>
      <c r="BK336" s="50"/>
      <c r="BL336" s="50"/>
      <c r="BM336" s="50"/>
      <c r="BN336" s="50"/>
      <c r="BO336" s="50"/>
      <c r="BP336" s="50"/>
      <c r="BQ336" s="50"/>
      <c r="BR336" s="50"/>
      <c r="BS336" s="50"/>
      <c r="BT336" s="50"/>
      <c r="BU336" s="50"/>
      <c r="BV336" s="50"/>
      <c r="BW336" s="50"/>
      <c r="BX336" s="50"/>
      <c r="BY336" s="50"/>
      <c r="BZ336" s="50"/>
      <c r="CA336" s="50"/>
      <c r="CB336" s="50"/>
      <c r="CC336" s="50"/>
      <c r="CD336" s="50"/>
      <c r="CE336" s="50"/>
      <c r="CF336" s="50"/>
      <c r="CG336" s="50"/>
      <c r="CH336" s="50"/>
      <c r="CI336" s="50"/>
      <c r="CJ336" s="50"/>
      <c r="CK336" s="50"/>
      <c r="CL336" s="50"/>
      <c r="CM336" s="50"/>
      <c r="CN336" s="46"/>
      <c r="CO336" s="46"/>
      <c r="CP336" s="46"/>
      <c r="CQ336" s="46"/>
      <c r="CR336" s="46"/>
      <c r="CS336" s="46"/>
      <c r="CT336" s="46"/>
      <c r="CU336" s="46"/>
      <c r="CV336" s="46"/>
      <c r="CW336" s="46"/>
      <c r="CX336" s="46"/>
      <c r="CY336" s="46"/>
      <c r="CZ336" s="52"/>
      <c r="DA336" s="53"/>
      <c r="DB336" s="53"/>
      <c r="DC336" s="53"/>
      <c r="DD336" s="53"/>
      <c r="DE336" s="53"/>
      <c r="DF336" s="53"/>
      <c r="DG336" s="50"/>
      <c r="DH336" s="50"/>
      <c r="DI336" s="54"/>
      <c r="DJ336" s="50"/>
    </row>
    <row r="337" spans="1:114" x14ac:dyDescent="0.25">
      <c r="A337" s="50"/>
      <c r="B337" s="51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  <c r="AV337" s="50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52"/>
      <c r="DA337" s="53"/>
      <c r="DB337" s="53"/>
      <c r="DC337" s="53"/>
      <c r="DD337" s="53"/>
      <c r="DE337" s="53"/>
      <c r="DF337" s="53"/>
      <c r="DG337" s="50"/>
      <c r="DH337" s="50"/>
      <c r="DI337" s="54"/>
      <c r="DJ337" s="50"/>
    </row>
    <row r="338" spans="1:114" x14ac:dyDescent="0.25">
      <c r="A338" s="50"/>
      <c r="B338" s="51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50"/>
      <c r="BA338" s="50"/>
      <c r="BB338" s="50"/>
      <c r="BC338" s="50"/>
      <c r="BD338" s="50"/>
      <c r="BE338" s="50"/>
      <c r="BF338" s="50"/>
      <c r="BG338" s="50"/>
      <c r="BH338" s="50"/>
      <c r="BI338" s="50"/>
      <c r="BJ338" s="50"/>
      <c r="BK338" s="50"/>
      <c r="BL338" s="50"/>
      <c r="BM338" s="50"/>
      <c r="BN338" s="50"/>
      <c r="BO338" s="50"/>
      <c r="BP338" s="50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46"/>
      <c r="CO338" s="46"/>
      <c r="CP338" s="46"/>
      <c r="CQ338" s="46"/>
      <c r="CR338" s="46"/>
      <c r="CS338" s="46"/>
      <c r="CT338" s="46"/>
      <c r="CU338" s="46"/>
      <c r="CV338" s="46"/>
      <c r="CW338" s="46"/>
      <c r="CX338" s="46"/>
      <c r="CY338" s="46"/>
      <c r="CZ338" s="52"/>
      <c r="DA338" s="53"/>
      <c r="DB338" s="53"/>
      <c r="DC338" s="53"/>
      <c r="DD338" s="53"/>
      <c r="DE338" s="53"/>
      <c r="DF338" s="53"/>
      <c r="DG338" s="50"/>
      <c r="DH338" s="50"/>
      <c r="DI338" s="54"/>
      <c r="DJ338" s="50"/>
    </row>
    <row r="339" spans="1:114" x14ac:dyDescent="0.25">
      <c r="A339" s="50"/>
      <c r="B339" s="51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46"/>
      <c r="CO339" s="46"/>
      <c r="CP339" s="46"/>
      <c r="CQ339" s="46"/>
      <c r="CR339" s="46"/>
      <c r="CS339" s="46"/>
      <c r="CT339" s="46"/>
      <c r="CU339" s="46"/>
      <c r="CV339" s="46"/>
      <c r="CW339" s="46"/>
      <c r="CX339" s="46"/>
      <c r="CY339" s="46"/>
      <c r="CZ339" s="52"/>
      <c r="DA339" s="53"/>
      <c r="DB339" s="53"/>
      <c r="DC339" s="53"/>
      <c r="DD339" s="53"/>
      <c r="DE339" s="53"/>
      <c r="DF339" s="53"/>
      <c r="DG339" s="50"/>
      <c r="DH339" s="50"/>
      <c r="DI339" s="54"/>
      <c r="DJ339" s="50"/>
    </row>
    <row r="340" spans="1:114" x14ac:dyDescent="0.25">
      <c r="A340" s="50"/>
      <c r="B340" s="51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0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46"/>
      <c r="CO340" s="46"/>
      <c r="CP340" s="46"/>
      <c r="CQ340" s="46"/>
      <c r="CR340" s="46"/>
      <c r="CS340" s="46"/>
      <c r="CT340" s="46"/>
      <c r="CU340" s="46"/>
      <c r="CV340" s="46"/>
      <c r="CW340" s="46"/>
      <c r="CX340" s="46"/>
      <c r="CY340" s="46"/>
      <c r="CZ340" s="52"/>
      <c r="DA340" s="53"/>
      <c r="DB340" s="53"/>
      <c r="DC340" s="53"/>
      <c r="DD340" s="53"/>
      <c r="DE340" s="53"/>
      <c r="DF340" s="53"/>
      <c r="DG340" s="50"/>
      <c r="DH340" s="50"/>
      <c r="DI340" s="54"/>
      <c r="DJ340" s="50"/>
    </row>
    <row r="341" spans="1:114" x14ac:dyDescent="0.25">
      <c r="A341" s="50"/>
      <c r="B341" s="51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50"/>
      <c r="BA341" s="50"/>
      <c r="BB341" s="50"/>
      <c r="BC341" s="50"/>
      <c r="BD341" s="50"/>
      <c r="BE341" s="50"/>
      <c r="BF341" s="50"/>
      <c r="BG341" s="50"/>
      <c r="BH341" s="50"/>
      <c r="BI341" s="50"/>
      <c r="BJ341" s="50"/>
      <c r="BK341" s="50"/>
      <c r="BL341" s="50"/>
      <c r="BM341" s="50"/>
      <c r="BN341" s="50"/>
      <c r="BO341" s="50"/>
      <c r="BP341" s="50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0"/>
      <c r="CD341" s="50"/>
      <c r="CE341" s="50"/>
      <c r="CF341" s="50"/>
      <c r="CG341" s="50"/>
      <c r="CH341" s="50"/>
      <c r="CI341" s="50"/>
      <c r="CJ341" s="50"/>
      <c r="CK341" s="50"/>
      <c r="CL341" s="50"/>
      <c r="CM341" s="50"/>
      <c r="CN341" s="46"/>
      <c r="CO341" s="46"/>
      <c r="CP341" s="46"/>
      <c r="CQ341" s="46"/>
      <c r="CR341" s="46"/>
      <c r="CS341" s="46"/>
      <c r="CT341" s="46"/>
      <c r="CU341" s="46"/>
      <c r="CV341" s="46"/>
      <c r="CW341" s="46"/>
      <c r="CX341" s="46"/>
      <c r="CY341" s="46"/>
      <c r="CZ341" s="52"/>
      <c r="DA341" s="53"/>
      <c r="DB341" s="53"/>
      <c r="DC341" s="53"/>
      <c r="DD341" s="53"/>
      <c r="DE341" s="53"/>
      <c r="DF341" s="53"/>
      <c r="DG341" s="50"/>
      <c r="DH341" s="50"/>
      <c r="DI341" s="54"/>
      <c r="DJ341" s="50"/>
    </row>
    <row r="342" spans="1:114" x14ac:dyDescent="0.25">
      <c r="A342" s="50"/>
      <c r="B342" s="51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52"/>
      <c r="DA342" s="53"/>
      <c r="DB342" s="53"/>
      <c r="DC342" s="53"/>
      <c r="DD342" s="53"/>
      <c r="DE342" s="53"/>
      <c r="DF342" s="53"/>
      <c r="DG342" s="50"/>
      <c r="DH342" s="50"/>
      <c r="DI342" s="54"/>
      <c r="DJ342" s="50"/>
    </row>
    <row r="343" spans="1:114" x14ac:dyDescent="0.25">
      <c r="A343" s="50"/>
      <c r="B343" s="51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  <c r="BH343" s="50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0"/>
      <c r="BY343" s="50"/>
      <c r="BZ343" s="50"/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46"/>
      <c r="CO343" s="46"/>
      <c r="CP343" s="46"/>
      <c r="CQ343" s="46"/>
      <c r="CR343" s="46"/>
      <c r="CS343" s="46"/>
      <c r="CT343" s="46"/>
      <c r="CU343" s="46"/>
      <c r="CV343" s="46"/>
      <c r="CW343" s="46"/>
      <c r="CX343" s="46"/>
      <c r="CY343" s="46"/>
      <c r="CZ343" s="52"/>
      <c r="DA343" s="53"/>
      <c r="DB343" s="53"/>
      <c r="DC343" s="53"/>
      <c r="DD343" s="53"/>
      <c r="DE343" s="53"/>
      <c r="DF343" s="53"/>
      <c r="DG343" s="50"/>
      <c r="DH343" s="50"/>
      <c r="DI343" s="54"/>
      <c r="DJ343" s="50"/>
    </row>
    <row r="344" spans="1:114" x14ac:dyDescent="0.25">
      <c r="A344" s="50"/>
      <c r="B344" s="51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0"/>
      <c r="CD344" s="50"/>
      <c r="CE344" s="50"/>
      <c r="CF344" s="50"/>
      <c r="CG344" s="50"/>
      <c r="CH344" s="50"/>
      <c r="CI344" s="50"/>
      <c r="CJ344" s="50"/>
      <c r="CK344" s="50"/>
      <c r="CL344" s="50"/>
      <c r="CM344" s="50"/>
      <c r="CN344" s="46"/>
      <c r="CO344" s="46"/>
      <c r="CP344" s="46"/>
      <c r="CQ344" s="46"/>
      <c r="CR344" s="46"/>
      <c r="CS344" s="46"/>
      <c r="CT344" s="46"/>
      <c r="CU344" s="46"/>
      <c r="CV344" s="46"/>
      <c r="CW344" s="46"/>
      <c r="CX344" s="46"/>
      <c r="CY344" s="46"/>
      <c r="CZ344" s="52"/>
      <c r="DA344" s="53"/>
      <c r="DB344" s="53"/>
      <c r="DC344" s="53"/>
      <c r="DD344" s="53"/>
      <c r="DE344" s="53"/>
      <c r="DF344" s="53"/>
      <c r="DG344" s="50"/>
      <c r="DH344" s="50"/>
      <c r="DI344" s="54"/>
      <c r="DJ344" s="50"/>
    </row>
    <row r="345" spans="1:114" x14ac:dyDescent="0.25">
      <c r="A345" s="50"/>
      <c r="B345" s="51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  <c r="AV345" s="50"/>
      <c r="AW345" s="50"/>
      <c r="AX345" s="50"/>
      <c r="AY345" s="50"/>
      <c r="AZ345" s="50"/>
      <c r="BA345" s="50"/>
      <c r="BB345" s="50"/>
      <c r="BC345" s="50"/>
      <c r="BD345" s="50"/>
      <c r="BE345" s="50"/>
      <c r="BF345" s="50"/>
      <c r="BG345" s="50"/>
      <c r="BH345" s="50"/>
      <c r="BI345" s="50"/>
      <c r="BJ345" s="50"/>
      <c r="BK345" s="50"/>
      <c r="BL345" s="50"/>
      <c r="BM345" s="50"/>
      <c r="BN345" s="50"/>
      <c r="BO345" s="50"/>
      <c r="BP345" s="50"/>
      <c r="BQ345" s="50"/>
      <c r="BR345" s="50"/>
      <c r="BS345" s="50"/>
      <c r="BT345" s="50"/>
      <c r="BU345" s="50"/>
      <c r="BV345" s="50"/>
      <c r="BW345" s="50"/>
      <c r="BX345" s="50"/>
      <c r="BY345" s="50"/>
      <c r="BZ345" s="50"/>
      <c r="CA345" s="50"/>
      <c r="CB345" s="50"/>
      <c r="CC345" s="50"/>
      <c r="CD345" s="50"/>
      <c r="CE345" s="50"/>
      <c r="CF345" s="50"/>
      <c r="CG345" s="50"/>
      <c r="CH345" s="50"/>
      <c r="CI345" s="50"/>
      <c r="CJ345" s="50"/>
      <c r="CK345" s="50"/>
      <c r="CL345" s="50"/>
      <c r="CM345" s="50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52"/>
      <c r="DA345" s="53"/>
      <c r="DB345" s="53"/>
      <c r="DC345" s="53"/>
      <c r="DD345" s="53"/>
      <c r="DE345" s="53"/>
      <c r="DF345" s="53"/>
      <c r="DG345" s="50"/>
      <c r="DH345" s="50"/>
      <c r="DI345" s="54"/>
      <c r="DJ345" s="50"/>
    </row>
    <row r="346" spans="1:114" x14ac:dyDescent="0.25">
      <c r="A346" s="50"/>
      <c r="B346" s="51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0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46"/>
      <c r="CO346" s="46"/>
      <c r="CP346" s="46"/>
      <c r="CQ346" s="46"/>
      <c r="CR346" s="46"/>
      <c r="CS346" s="46"/>
      <c r="CT346" s="46"/>
      <c r="CU346" s="46"/>
      <c r="CV346" s="46"/>
      <c r="CW346" s="46"/>
      <c r="CX346" s="46"/>
      <c r="CY346" s="46"/>
      <c r="CZ346" s="52"/>
      <c r="DA346" s="53"/>
      <c r="DB346" s="53"/>
      <c r="DC346" s="53"/>
      <c r="DD346" s="53"/>
      <c r="DE346" s="53"/>
      <c r="DF346" s="53"/>
      <c r="DG346" s="50"/>
      <c r="DH346" s="50"/>
      <c r="DI346" s="54"/>
      <c r="DJ346" s="50"/>
    </row>
    <row r="347" spans="1:114" x14ac:dyDescent="0.25">
      <c r="A347" s="50"/>
      <c r="B347" s="51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  <c r="AV347" s="50"/>
      <c r="AW347" s="50"/>
      <c r="AX347" s="50"/>
      <c r="AY347" s="50"/>
      <c r="AZ347" s="50"/>
      <c r="BA347" s="50"/>
      <c r="BB347" s="50"/>
      <c r="BC347" s="50"/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46"/>
      <c r="CO347" s="46"/>
      <c r="CP347" s="46"/>
      <c r="CQ347" s="46"/>
      <c r="CR347" s="46"/>
      <c r="CS347" s="46"/>
      <c r="CT347" s="46"/>
      <c r="CU347" s="46"/>
      <c r="CV347" s="46"/>
      <c r="CW347" s="46"/>
      <c r="CX347" s="46"/>
      <c r="CY347" s="46"/>
      <c r="CZ347" s="52"/>
      <c r="DA347" s="53"/>
      <c r="DB347" s="53"/>
      <c r="DC347" s="53"/>
      <c r="DD347" s="53"/>
      <c r="DE347" s="53"/>
      <c r="DF347" s="53"/>
      <c r="DG347" s="50"/>
      <c r="DH347" s="50"/>
      <c r="DI347" s="54"/>
      <c r="DJ347" s="50"/>
    </row>
    <row r="348" spans="1:114" x14ac:dyDescent="0.25">
      <c r="A348" s="50"/>
      <c r="B348" s="51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50"/>
      <c r="BA348" s="50"/>
      <c r="BB348" s="50"/>
      <c r="BC348" s="50"/>
      <c r="BD348" s="50"/>
      <c r="BE348" s="50"/>
      <c r="BF348" s="50"/>
      <c r="BG348" s="50"/>
      <c r="BH348" s="50"/>
      <c r="BI348" s="50"/>
      <c r="BJ348" s="50"/>
      <c r="BK348" s="50"/>
      <c r="BL348" s="50"/>
      <c r="BM348" s="50"/>
      <c r="BN348" s="50"/>
      <c r="BO348" s="50"/>
      <c r="BP348" s="50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50"/>
      <c r="CF348" s="50"/>
      <c r="CG348" s="50"/>
      <c r="CH348" s="50"/>
      <c r="CI348" s="50"/>
      <c r="CJ348" s="50"/>
      <c r="CK348" s="50"/>
      <c r="CL348" s="50"/>
      <c r="CM348" s="50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52"/>
      <c r="DA348" s="53"/>
      <c r="DB348" s="53"/>
      <c r="DC348" s="53"/>
      <c r="DD348" s="53"/>
      <c r="DE348" s="53"/>
      <c r="DF348" s="53"/>
      <c r="DG348" s="50"/>
      <c r="DH348" s="50"/>
      <c r="DI348" s="54"/>
      <c r="DJ348" s="50"/>
    </row>
    <row r="349" spans="1:114" x14ac:dyDescent="0.25">
      <c r="A349" s="50"/>
      <c r="B349" s="51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0"/>
      <c r="BY349" s="50"/>
      <c r="BZ349" s="50"/>
      <c r="CA349" s="50"/>
      <c r="CB349" s="50"/>
      <c r="CC349" s="50"/>
      <c r="CD349" s="50"/>
      <c r="CE349" s="50"/>
      <c r="CF349" s="50"/>
      <c r="CG349" s="50"/>
      <c r="CH349" s="50"/>
      <c r="CI349" s="50"/>
      <c r="CJ349" s="50"/>
      <c r="CK349" s="50"/>
      <c r="CL349" s="50"/>
      <c r="CM349" s="50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52"/>
      <c r="DA349" s="53"/>
      <c r="DB349" s="53"/>
      <c r="DC349" s="53"/>
      <c r="DD349" s="53"/>
      <c r="DE349" s="53"/>
      <c r="DF349" s="53"/>
      <c r="DG349" s="50"/>
      <c r="DH349" s="50"/>
      <c r="DI349" s="54"/>
      <c r="DJ349" s="50"/>
    </row>
    <row r="350" spans="1:114" x14ac:dyDescent="0.25">
      <c r="A350" s="50"/>
      <c r="B350" s="51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50"/>
      <c r="BA350" s="50"/>
      <c r="BB350" s="50"/>
      <c r="BC350" s="50"/>
      <c r="BD350" s="50"/>
      <c r="BE350" s="50"/>
      <c r="BF350" s="50"/>
      <c r="BG350" s="50"/>
      <c r="BH350" s="50"/>
      <c r="BI350" s="50"/>
      <c r="BJ350" s="50"/>
      <c r="BK350" s="50"/>
      <c r="BL350" s="50"/>
      <c r="BM350" s="50"/>
      <c r="BN350" s="50"/>
      <c r="BO350" s="50"/>
      <c r="BP350" s="50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0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46"/>
      <c r="CO350" s="46"/>
      <c r="CP350" s="46"/>
      <c r="CQ350" s="46"/>
      <c r="CR350" s="46"/>
      <c r="CS350" s="46"/>
      <c r="CT350" s="46"/>
      <c r="CU350" s="46"/>
      <c r="CV350" s="46"/>
      <c r="CW350" s="46"/>
      <c r="CX350" s="46"/>
      <c r="CY350" s="46"/>
      <c r="CZ350" s="52"/>
      <c r="DA350" s="53"/>
      <c r="DB350" s="53"/>
      <c r="DC350" s="53"/>
      <c r="DD350" s="53"/>
      <c r="DE350" s="53"/>
      <c r="DF350" s="53"/>
      <c r="DG350" s="50"/>
      <c r="DH350" s="50"/>
      <c r="DI350" s="54"/>
      <c r="DJ350" s="50"/>
    </row>
    <row r="351" spans="1:114" x14ac:dyDescent="0.25">
      <c r="A351" s="50"/>
      <c r="B351" s="51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  <c r="AS351" s="50"/>
      <c r="AT351" s="50"/>
      <c r="AU351" s="50"/>
      <c r="AV351" s="50"/>
      <c r="AW351" s="50"/>
      <c r="AX351" s="50"/>
      <c r="AY351" s="50"/>
      <c r="AZ351" s="50"/>
      <c r="BA351" s="50"/>
      <c r="BB351" s="50"/>
      <c r="BC351" s="50"/>
      <c r="BD351" s="50"/>
      <c r="BE351" s="50"/>
      <c r="BF351" s="50"/>
      <c r="BG351" s="50"/>
      <c r="BH351" s="50"/>
      <c r="BI351" s="50"/>
      <c r="BJ351" s="50"/>
      <c r="BK351" s="50"/>
      <c r="BL351" s="50"/>
      <c r="BM351" s="50"/>
      <c r="BN351" s="50"/>
      <c r="BO351" s="50"/>
      <c r="BP351" s="50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0"/>
      <c r="CD351" s="50"/>
      <c r="CE351" s="50"/>
      <c r="CF351" s="50"/>
      <c r="CG351" s="50"/>
      <c r="CH351" s="50"/>
      <c r="CI351" s="50"/>
      <c r="CJ351" s="50"/>
      <c r="CK351" s="50"/>
      <c r="CL351" s="50"/>
      <c r="CM351" s="50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52"/>
      <c r="DA351" s="53"/>
      <c r="DB351" s="53"/>
      <c r="DC351" s="53"/>
      <c r="DD351" s="53"/>
      <c r="DE351" s="53"/>
      <c r="DF351" s="53"/>
      <c r="DG351" s="50"/>
      <c r="DH351" s="50"/>
      <c r="DI351" s="54"/>
      <c r="DJ351" s="50"/>
    </row>
    <row r="352" spans="1:114" x14ac:dyDescent="0.25">
      <c r="A352" s="50"/>
      <c r="B352" s="51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46"/>
      <c r="CO352" s="46"/>
      <c r="CP352" s="46"/>
      <c r="CQ352" s="46"/>
      <c r="CR352" s="46"/>
      <c r="CS352" s="46"/>
      <c r="CT352" s="46"/>
      <c r="CU352" s="46"/>
      <c r="CV352" s="46"/>
      <c r="CW352" s="46"/>
      <c r="CX352" s="46"/>
      <c r="CY352" s="46"/>
      <c r="CZ352" s="52"/>
      <c r="DA352" s="53"/>
      <c r="DB352" s="53"/>
      <c r="DC352" s="53"/>
      <c r="DD352" s="53"/>
      <c r="DE352" s="53"/>
      <c r="DF352" s="53"/>
      <c r="DG352" s="50"/>
      <c r="DH352" s="50"/>
      <c r="DI352" s="54"/>
      <c r="DJ352" s="50"/>
    </row>
    <row r="353" spans="1:114" x14ac:dyDescent="0.25">
      <c r="A353" s="50"/>
      <c r="B353" s="51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  <c r="AV353" s="50"/>
      <c r="AW353" s="50"/>
      <c r="AX353" s="50"/>
      <c r="AY353" s="50"/>
      <c r="AZ353" s="50"/>
      <c r="BA353" s="50"/>
      <c r="BB353" s="50"/>
      <c r="BC353" s="50"/>
      <c r="BD353" s="50"/>
      <c r="BE353" s="50"/>
      <c r="BF353" s="50"/>
      <c r="BG353" s="50"/>
      <c r="BH353" s="50"/>
      <c r="BI353" s="50"/>
      <c r="BJ353" s="50"/>
      <c r="BK353" s="50"/>
      <c r="BL353" s="50"/>
      <c r="BM353" s="50"/>
      <c r="BN353" s="50"/>
      <c r="BO353" s="50"/>
      <c r="BP353" s="50"/>
      <c r="BQ353" s="50"/>
      <c r="BR353" s="50"/>
      <c r="BS353" s="50"/>
      <c r="BT353" s="50"/>
      <c r="BU353" s="50"/>
      <c r="BV353" s="50"/>
      <c r="BW353" s="50"/>
      <c r="BX353" s="50"/>
      <c r="BY353" s="50"/>
      <c r="BZ353" s="50"/>
      <c r="CA353" s="50"/>
      <c r="CB353" s="50"/>
      <c r="CC353" s="50"/>
      <c r="CD353" s="50"/>
      <c r="CE353" s="50"/>
      <c r="CF353" s="50"/>
      <c r="CG353" s="50"/>
      <c r="CH353" s="50"/>
      <c r="CI353" s="50"/>
      <c r="CJ353" s="50"/>
      <c r="CK353" s="50"/>
      <c r="CL353" s="50"/>
      <c r="CM353" s="50"/>
      <c r="CN353" s="46"/>
      <c r="CO353" s="46"/>
      <c r="CP353" s="46"/>
      <c r="CQ353" s="46"/>
      <c r="CR353" s="46"/>
      <c r="CS353" s="46"/>
      <c r="CT353" s="46"/>
      <c r="CU353" s="46"/>
      <c r="CV353" s="46"/>
      <c r="CW353" s="46"/>
      <c r="CX353" s="46"/>
      <c r="CY353" s="46"/>
      <c r="CZ353" s="52"/>
      <c r="DA353" s="53"/>
      <c r="DB353" s="53"/>
      <c r="DC353" s="53"/>
      <c r="DD353" s="53"/>
      <c r="DE353" s="53"/>
      <c r="DF353" s="53"/>
      <c r="DG353" s="50"/>
      <c r="DH353" s="50"/>
      <c r="DI353" s="54"/>
      <c r="DJ353" s="50"/>
    </row>
    <row r="354" spans="1:114" x14ac:dyDescent="0.25">
      <c r="A354" s="50"/>
      <c r="B354" s="51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0"/>
      <c r="CH354" s="50"/>
      <c r="CI354" s="50"/>
      <c r="CJ354" s="50"/>
      <c r="CK354" s="50"/>
      <c r="CL354" s="50"/>
      <c r="CM354" s="50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52"/>
      <c r="DA354" s="53"/>
      <c r="DB354" s="53"/>
      <c r="DC354" s="53"/>
      <c r="DD354" s="53"/>
      <c r="DE354" s="53"/>
      <c r="DF354" s="53"/>
      <c r="DG354" s="50"/>
      <c r="DH354" s="50"/>
      <c r="DI354" s="54"/>
      <c r="DJ354" s="50"/>
    </row>
    <row r="355" spans="1:114" x14ac:dyDescent="0.25">
      <c r="A355" s="50"/>
      <c r="B355" s="51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0"/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  <c r="BH355" s="50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0"/>
      <c r="BY355" s="50"/>
      <c r="BZ355" s="50"/>
      <c r="CA355" s="50"/>
      <c r="CB355" s="50"/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46"/>
      <c r="CO355" s="46"/>
      <c r="CP355" s="46"/>
      <c r="CQ355" s="46"/>
      <c r="CR355" s="46"/>
      <c r="CS355" s="46"/>
      <c r="CT355" s="46"/>
      <c r="CU355" s="46"/>
      <c r="CV355" s="46"/>
      <c r="CW355" s="46"/>
      <c r="CX355" s="46"/>
      <c r="CY355" s="46"/>
      <c r="CZ355" s="52"/>
      <c r="DA355" s="53"/>
      <c r="DB355" s="53"/>
      <c r="DC355" s="53"/>
      <c r="DD355" s="53"/>
      <c r="DE355" s="53"/>
      <c r="DF355" s="53"/>
      <c r="DG355" s="50"/>
      <c r="DH355" s="50"/>
      <c r="DI355" s="54"/>
      <c r="DJ355" s="50"/>
    </row>
    <row r="356" spans="1:114" x14ac:dyDescent="0.25">
      <c r="A356" s="50"/>
      <c r="B356" s="51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50"/>
      <c r="BA356" s="50"/>
      <c r="BB356" s="50"/>
      <c r="BC356" s="50"/>
      <c r="BD356" s="50"/>
      <c r="BE356" s="50"/>
      <c r="BF356" s="50"/>
      <c r="BG356" s="50"/>
      <c r="BH356" s="50"/>
      <c r="BI356" s="50"/>
      <c r="BJ356" s="50"/>
      <c r="BK356" s="50"/>
      <c r="BL356" s="50"/>
      <c r="BM356" s="50"/>
      <c r="BN356" s="50"/>
      <c r="BO356" s="50"/>
      <c r="BP356" s="50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0"/>
      <c r="CD356" s="50"/>
      <c r="CE356" s="50"/>
      <c r="CF356" s="50"/>
      <c r="CG356" s="50"/>
      <c r="CH356" s="50"/>
      <c r="CI356" s="50"/>
      <c r="CJ356" s="50"/>
      <c r="CK356" s="50"/>
      <c r="CL356" s="50"/>
      <c r="CM356" s="50"/>
      <c r="CN356" s="46"/>
      <c r="CO356" s="46"/>
      <c r="CP356" s="46"/>
      <c r="CQ356" s="46"/>
      <c r="CR356" s="46"/>
      <c r="CS356" s="46"/>
      <c r="CT356" s="46"/>
      <c r="CU356" s="46"/>
      <c r="CV356" s="46"/>
      <c r="CW356" s="46"/>
      <c r="CX356" s="46"/>
      <c r="CY356" s="46"/>
      <c r="CZ356" s="52"/>
      <c r="DA356" s="53"/>
      <c r="DB356" s="53"/>
      <c r="DC356" s="53"/>
      <c r="DD356" s="53"/>
      <c r="DE356" s="53"/>
      <c r="DF356" s="53"/>
      <c r="DG356" s="50"/>
      <c r="DH356" s="50"/>
      <c r="DI356" s="54"/>
      <c r="DJ356" s="50"/>
    </row>
    <row r="357" spans="1:114" x14ac:dyDescent="0.25">
      <c r="A357" s="50"/>
      <c r="B357" s="51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0"/>
      <c r="BO357" s="50"/>
      <c r="BP357" s="50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50"/>
      <c r="CF357" s="50"/>
      <c r="CG357" s="50"/>
      <c r="CH357" s="50"/>
      <c r="CI357" s="50"/>
      <c r="CJ357" s="50"/>
      <c r="CK357" s="50"/>
      <c r="CL357" s="50"/>
      <c r="CM357" s="50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52"/>
      <c r="DA357" s="53"/>
      <c r="DB357" s="53"/>
      <c r="DC357" s="53"/>
      <c r="DD357" s="53"/>
      <c r="DE357" s="53"/>
      <c r="DF357" s="53"/>
      <c r="DG357" s="50"/>
      <c r="DH357" s="50"/>
      <c r="DI357" s="54"/>
      <c r="DJ357" s="50"/>
    </row>
    <row r="358" spans="1:114" x14ac:dyDescent="0.25">
      <c r="A358" s="50"/>
      <c r="B358" s="51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0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46"/>
      <c r="CO358" s="46"/>
      <c r="CP358" s="46"/>
      <c r="CQ358" s="46"/>
      <c r="CR358" s="46"/>
      <c r="CS358" s="46"/>
      <c r="CT358" s="46"/>
      <c r="CU358" s="46"/>
      <c r="CV358" s="46"/>
      <c r="CW358" s="46"/>
      <c r="CX358" s="46"/>
      <c r="CY358" s="46"/>
      <c r="CZ358" s="52"/>
      <c r="DA358" s="53"/>
      <c r="DB358" s="53"/>
      <c r="DC358" s="53"/>
      <c r="DD358" s="53"/>
      <c r="DE358" s="53"/>
      <c r="DF358" s="53"/>
      <c r="DG358" s="50"/>
      <c r="DH358" s="50"/>
      <c r="DI358" s="54"/>
      <c r="DJ358" s="50"/>
    </row>
    <row r="359" spans="1:114" x14ac:dyDescent="0.25">
      <c r="A359" s="50"/>
      <c r="B359" s="51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  <c r="AR359" s="50"/>
      <c r="AS359" s="50"/>
      <c r="AT359" s="50"/>
      <c r="AU359" s="50"/>
      <c r="AV359" s="50"/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0"/>
      <c r="BY359" s="50"/>
      <c r="BZ359" s="50"/>
      <c r="CA359" s="50"/>
      <c r="CB359" s="50"/>
      <c r="CC359" s="50"/>
      <c r="CD359" s="50"/>
      <c r="CE359" s="50"/>
      <c r="CF359" s="50"/>
      <c r="CG359" s="50"/>
      <c r="CH359" s="50"/>
      <c r="CI359" s="50"/>
      <c r="CJ359" s="50"/>
      <c r="CK359" s="50"/>
      <c r="CL359" s="50"/>
      <c r="CM359" s="50"/>
      <c r="CN359" s="46"/>
      <c r="CO359" s="46"/>
      <c r="CP359" s="46"/>
      <c r="CQ359" s="46"/>
      <c r="CR359" s="46"/>
      <c r="CS359" s="46"/>
      <c r="CT359" s="46"/>
      <c r="CU359" s="46"/>
      <c r="CV359" s="46"/>
      <c r="CW359" s="46"/>
      <c r="CX359" s="46"/>
      <c r="CY359" s="46"/>
      <c r="CZ359" s="52"/>
      <c r="DA359" s="53"/>
      <c r="DB359" s="53"/>
      <c r="DC359" s="53"/>
      <c r="DD359" s="53"/>
      <c r="DE359" s="53"/>
      <c r="DF359" s="53"/>
      <c r="DG359" s="50"/>
      <c r="DH359" s="50"/>
      <c r="DI359" s="54"/>
      <c r="DJ359" s="50"/>
    </row>
    <row r="360" spans="1:114" x14ac:dyDescent="0.25">
      <c r="A360" s="50"/>
      <c r="B360" s="51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50"/>
      <c r="BA360" s="50"/>
      <c r="BB360" s="50"/>
      <c r="BC360" s="50"/>
      <c r="BD360" s="50"/>
      <c r="BE360" s="50"/>
      <c r="BF360" s="50"/>
      <c r="BG360" s="50"/>
      <c r="BH360" s="50"/>
      <c r="BI360" s="50"/>
      <c r="BJ360" s="50"/>
      <c r="BK360" s="50"/>
      <c r="BL360" s="50"/>
      <c r="BM360" s="50"/>
      <c r="BN360" s="50"/>
      <c r="BO360" s="50"/>
      <c r="BP360" s="50"/>
      <c r="BQ360" s="50"/>
      <c r="BR360" s="50"/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0"/>
      <c r="CD360" s="50"/>
      <c r="CE360" s="50"/>
      <c r="CF360" s="50"/>
      <c r="CG360" s="50"/>
      <c r="CH360" s="50"/>
      <c r="CI360" s="50"/>
      <c r="CJ360" s="50"/>
      <c r="CK360" s="50"/>
      <c r="CL360" s="50"/>
      <c r="CM360" s="50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52"/>
      <c r="DA360" s="53"/>
      <c r="DB360" s="53"/>
      <c r="DC360" s="53"/>
      <c r="DD360" s="53"/>
      <c r="DE360" s="53"/>
      <c r="DF360" s="53"/>
      <c r="DG360" s="50"/>
      <c r="DH360" s="50"/>
      <c r="DI360" s="54"/>
      <c r="DJ360" s="50"/>
    </row>
    <row r="361" spans="1:114" x14ac:dyDescent="0.25">
      <c r="A361" s="50"/>
      <c r="B361" s="51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  <c r="AS361" s="50"/>
      <c r="AT361" s="50"/>
      <c r="AU361" s="50"/>
      <c r="AV361" s="50"/>
      <c r="AW361" s="50"/>
      <c r="AX361" s="50"/>
      <c r="AY361" s="50"/>
      <c r="AZ361" s="50"/>
      <c r="BA361" s="50"/>
      <c r="BB361" s="50"/>
      <c r="BC361" s="50"/>
      <c r="BD361" s="50"/>
      <c r="BE361" s="50"/>
      <c r="BF361" s="50"/>
      <c r="BG361" s="50"/>
      <c r="BH361" s="50"/>
      <c r="BI361" s="50"/>
      <c r="BJ361" s="50"/>
      <c r="BK361" s="50"/>
      <c r="BL361" s="50"/>
      <c r="BM361" s="50"/>
      <c r="BN361" s="50"/>
      <c r="BO361" s="50"/>
      <c r="BP361" s="50"/>
      <c r="BQ361" s="50"/>
      <c r="BR361" s="50"/>
      <c r="BS361" s="50"/>
      <c r="BT361" s="50"/>
      <c r="BU361" s="50"/>
      <c r="BV361" s="50"/>
      <c r="BW361" s="50"/>
      <c r="BX361" s="50"/>
      <c r="BY361" s="50"/>
      <c r="BZ361" s="50"/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52"/>
      <c r="DA361" s="53"/>
      <c r="DB361" s="53"/>
      <c r="DC361" s="53"/>
      <c r="DD361" s="53"/>
      <c r="DE361" s="53"/>
      <c r="DF361" s="53"/>
      <c r="DG361" s="50"/>
      <c r="DH361" s="50"/>
      <c r="DI361" s="54"/>
      <c r="DJ361" s="50"/>
    </row>
    <row r="362" spans="1:114" x14ac:dyDescent="0.25">
      <c r="A362" s="50"/>
      <c r="B362" s="51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0"/>
      <c r="AS362" s="50"/>
      <c r="AT362" s="50"/>
      <c r="AU362" s="50"/>
      <c r="AV362" s="50"/>
      <c r="AW362" s="50"/>
      <c r="AX362" s="50"/>
      <c r="AY362" s="50"/>
      <c r="AZ362" s="50"/>
      <c r="BA362" s="50"/>
      <c r="BB362" s="50"/>
      <c r="BC362" s="50"/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0"/>
      <c r="BO362" s="50"/>
      <c r="BP362" s="50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46"/>
      <c r="CO362" s="46"/>
      <c r="CP362" s="46"/>
      <c r="CQ362" s="46"/>
      <c r="CR362" s="46"/>
      <c r="CS362" s="46"/>
      <c r="CT362" s="46"/>
      <c r="CU362" s="46"/>
      <c r="CV362" s="46"/>
      <c r="CW362" s="46"/>
      <c r="CX362" s="46"/>
      <c r="CY362" s="46"/>
      <c r="CZ362" s="52"/>
      <c r="DA362" s="53"/>
      <c r="DB362" s="53"/>
      <c r="DC362" s="53"/>
      <c r="DD362" s="53"/>
      <c r="DE362" s="53"/>
      <c r="DF362" s="53"/>
      <c r="DG362" s="50"/>
      <c r="DH362" s="50"/>
      <c r="DI362" s="54"/>
      <c r="DJ362" s="50"/>
    </row>
    <row r="363" spans="1:114" x14ac:dyDescent="0.25">
      <c r="A363" s="50"/>
      <c r="B363" s="51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  <c r="AS363" s="50"/>
      <c r="AT363" s="50"/>
      <c r="AU363" s="50"/>
      <c r="AV363" s="50"/>
      <c r="AW363" s="50"/>
      <c r="AX363" s="50"/>
      <c r="AY363" s="50"/>
      <c r="AZ363" s="50"/>
      <c r="BA363" s="50"/>
      <c r="BB363" s="50"/>
      <c r="BC363" s="50"/>
      <c r="BD363" s="50"/>
      <c r="BE363" s="50"/>
      <c r="BF363" s="50"/>
      <c r="BG363" s="50"/>
      <c r="BH363" s="50"/>
      <c r="BI363" s="50"/>
      <c r="BJ363" s="50"/>
      <c r="BK363" s="50"/>
      <c r="BL363" s="50"/>
      <c r="BM363" s="50"/>
      <c r="BN363" s="50"/>
      <c r="BO363" s="50"/>
      <c r="BP363" s="50"/>
      <c r="BQ363" s="50"/>
      <c r="BR363" s="50"/>
      <c r="BS363" s="50"/>
      <c r="BT363" s="50"/>
      <c r="BU363" s="50"/>
      <c r="BV363" s="50"/>
      <c r="BW363" s="50"/>
      <c r="BX363" s="50"/>
      <c r="BY363" s="50"/>
      <c r="BZ363" s="50"/>
      <c r="CA363" s="50"/>
      <c r="CB363" s="50"/>
      <c r="CC363" s="50"/>
      <c r="CD363" s="50"/>
      <c r="CE363" s="50"/>
      <c r="CF363" s="50"/>
      <c r="CG363" s="50"/>
      <c r="CH363" s="50"/>
      <c r="CI363" s="50"/>
      <c r="CJ363" s="50"/>
      <c r="CK363" s="50"/>
      <c r="CL363" s="50"/>
      <c r="CM363" s="50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52"/>
      <c r="DA363" s="53"/>
      <c r="DB363" s="53"/>
      <c r="DC363" s="53"/>
      <c r="DD363" s="53"/>
      <c r="DE363" s="53"/>
      <c r="DF363" s="53"/>
      <c r="DG363" s="50"/>
      <c r="DH363" s="50"/>
      <c r="DI363" s="54"/>
      <c r="DJ363" s="50"/>
    </row>
    <row r="364" spans="1:114" x14ac:dyDescent="0.25">
      <c r="A364" s="50"/>
      <c r="B364" s="51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0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46"/>
      <c r="CO364" s="46"/>
      <c r="CP364" s="46"/>
      <c r="CQ364" s="46"/>
      <c r="CR364" s="46"/>
      <c r="CS364" s="46"/>
      <c r="CT364" s="46"/>
      <c r="CU364" s="46"/>
      <c r="CV364" s="46"/>
      <c r="CW364" s="46"/>
      <c r="CX364" s="46"/>
      <c r="CY364" s="46"/>
      <c r="CZ364" s="52"/>
      <c r="DA364" s="53"/>
      <c r="DB364" s="53"/>
      <c r="DC364" s="53"/>
      <c r="DD364" s="53"/>
      <c r="DE364" s="53"/>
      <c r="DF364" s="53"/>
      <c r="DG364" s="50"/>
      <c r="DH364" s="50"/>
      <c r="DI364" s="54"/>
      <c r="DJ364" s="50"/>
    </row>
    <row r="365" spans="1:114" x14ac:dyDescent="0.25">
      <c r="A365" s="50"/>
      <c r="B365" s="51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0"/>
      <c r="AS365" s="50"/>
      <c r="AT365" s="50"/>
      <c r="AU365" s="50"/>
      <c r="AV365" s="50"/>
      <c r="AW365" s="50"/>
      <c r="AX365" s="50"/>
      <c r="AY365" s="50"/>
      <c r="AZ365" s="50"/>
      <c r="BA365" s="50"/>
      <c r="BB365" s="50"/>
      <c r="BC365" s="50"/>
      <c r="BD365" s="50"/>
      <c r="BE365" s="50"/>
      <c r="BF365" s="50"/>
      <c r="BG365" s="50"/>
      <c r="BH365" s="50"/>
      <c r="BI365" s="50"/>
      <c r="BJ365" s="50"/>
      <c r="BK365" s="50"/>
      <c r="BL365" s="50"/>
      <c r="BM365" s="50"/>
      <c r="BN365" s="50"/>
      <c r="BO365" s="50"/>
      <c r="BP365" s="50"/>
      <c r="BQ365" s="50"/>
      <c r="BR365" s="50"/>
      <c r="BS365" s="50"/>
      <c r="BT365" s="50"/>
      <c r="BU365" s="50"/>
      <c r="BV365" s="50"/>
      <c r="BW365" s="50"/>
      <c r="BX365" s="50"/>
      <c r="BY365" s="50"/>
      <c r="BZ365" s="50"/>
      <c r="CA365" s="50"/>
      <c r="CB365" s="50"/>
      <c r="CC365" s="50"/>
      <c r="CD365" s="50"/>
      <c r="CE365" s="50"/>
      <c r="CF365" s="50"/>
      <c r="CG365" s="50"/>
      <c r="CH365" s="50"/>
      <c r="CI365" s="50"/>
      <c r="CJ365" s="50"/>
      <c r="CK365" s="50"/>
      <c r="CL365" s="50"/>
      <c r="CM365" s="50"/>
      <c r="CN365" s="46"/>
      <c r="CO365" s="46"/>
      <c r="CP365" s="46"/>
      <c r="CQ365" s="46"/>
      <c r="CR365" s="46"/>
      <c r="CS365" s="46"/>
      <c r="CT365" s="46"/>
      <c r="CU365" s="46"/>
      <c r="CV365" s="46"/>
      <c r="CW365" s="46"/>
      <c r="CX365" s="46"/>
      <c r="CY365" s="46"/>
      <c r="CZ365" s="52"/>
      <c r="DA365" s="53"/>
      <c r="DB365" s="53"/>
      <c r="DC365" s="53"/>
      <c r="DD365" s="53"/>
      <c r="DE365" s="53"/>
      <c r="DF365" s="53"/>
      <c r="DG365" s="50"/>
      <c r="DH365" s="50"/>
      <c r="DI365" s="54"/>
      <c r="DJ365" s="50"/>
    </row>
    <row r="366" spans="1:114" x14ac:dyDescent="0.25">
      <c r="A366" s="50"/>
      <c r="B366" s="51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0"/>
      <c r="AS366" s="50"/>
      <c r="AT366" s="50"/>
      <c r="AU366" s="50"/>
      <c r="AV366" s="50"/>
      <c r="AW366" s="50"/>
      <c r="AX366" s="50"/>
      <c r="AY366" s="50"/>
      <c r="AZ366" s="50"/>
      <c r="BA366" s="50"/>
      <c r="BB366" s="50"/>
      <c r="BC366" s="50"/>
      <c r="BD366" s="50"/>
      <c r="BE366" s="50"/>
      <c r="BF366" s="50"/>
      <c r="BG366" s="50"/>
      <c r="BH366" s="50"/>
      <c r="BI366" s="50"/>
      <c r="BJ366" s="50"/>
      <c r="BK366" s="50"/>
      <c r="BL366" s="50"/>
      <c r="BM366" s="50"/>
      <c r="BN366" s="50"/>
      <c r="BO366" s="50"/>
      <c r="BP366" s="50"/>
      <c r="BQ366" s="50"/>
      <c r="BR366" s="50"/>
      <c r="BS366" s="50"/>
      <c r="BT366" s="50"/>
      <c r="BU366" s="50"/>
      <c r="BV366" s="50"/>
      <c r="BW366" s="50"/>
      <c r="BX366" s="50"/>
      <c r="BY366" s="50"/>
      <c r="BZ366" s="50"/>
      <c r="CA366" s="50"/>
      <c r="CB366" s="50"/>
      <c r="CC366" s="50"/>
      <c r="CD366" s="50"/>
      <c r="CE366" s="50"/>
      <c r="CF366" s="50"/>
      <c r="CG366" s="50"/>
      <c r="CH366" s="50"/>
      <c r="CI366" s="50"/>
      <c r="CJ366" s="50"/>
      <c r="CK366" s="50"/>
      <c r="CL366" s="50"/>
      <c r="CM366" s="50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52"/>
      <c r="DA366" s="53"/>
      <c r="DB366" s="53"/>
      <c r="DC366" s="53"/>
      <c r="DD366" s="53"/>
      <c r="DE366" s="53"/>
      <c r="DF366" s="53"/>
      <c r="DG366" s="50"/>
      <c r="DH366" s="50"/>
      <c r="DI366" s="54"/>
      <c r="DJ366" s="50"/>
    </row>
    <row r="367" spans="1:114" x14ac:dyDescent="0.25">
      <c r="A367" s="50"/>
      <c r="B367" s="51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50"/>
      <c r="AT367" s="50"/>
      <c r="AU367" s="50"/>
      <c r="AV367" s="50"/>
      <c r="AW367" s="50"/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0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46"/>
      <c r="CO367" s="46"/>
      <c r="CP367" s="46"/>
      <c r="CQ367" s="46"/>
      <c r="CR367" s="46"/>
      <c r="CS367" s="46"/>
      <c r="CT367" s="46"/>
      <c r="CU367" s="46"/>
      <c r="CV367" s="46"/>
      <c r="CW367" s="46"/>
      <c r="CX367" s="46"/>
      <c r="CY367" s="46"/>
      <c r="CZ367" s="52"/>
      <c r="DA367" s="53"/>
      <c r="DB367" s="53"/>
      <c r="DC367" s="53"/>
      <c r="DD367" s="53"/>
      <c r="DE367" s="53"/>
      <c r="DF367" s="53"/>
      <c r="DG367" s="50"/>
      <c r="DH367" s="50"/>
      <c r="DI367" s="54"/>
      <c r="DJ367" s="50"/>
    </row>
    <row r="368" spans="1:114" x14ac:dyDescent="0.25">
      <c r="A368" s="50"/>
      <c r="B368" s="51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50"/>
      <c r="BA368" s="50"/>
      <c r="BB368" s="50"/>
      <c r="BC368" s="50"/>
      <c r="BD368" s="50"/>
      <c r="BE368" s="50"/>
      <c r="BF368" s="50"/>
      <c r="BG368" s="50"/>
      <c r="BH368" s="50"/>
      <c r="BI368" s="50"/>
      <c r="BJ368" s="50"/>
      <c r="BK368" s="50"/>
      <c r="BL368" s="50"/>
      <c r="BM368" s="50"/>
      <c r="BN368" s="50"/>
      <c r="BO368" s="50"/>
      <c r="BP368" s="50"/>
      <c r="BQ368" s="50"/>
      <c r="BR368" s="50"/>
      <c r="BS368" s="50"/>
      <c r="BT368" s="50"/>
      <c r="BU368" s="50"/>
      <c r="BV368" s="50"/>
      <c r="BW368" s="50"/>
      <c r="BX368" s="50"/>
      <c r="BY368" s="50"/>
      <c r="BZ368" s="50"/>
      <c r="CA368" s="50"/>
      <c r="CB368" s="50"/>
      <c r="CC368" s="50"/>
      <c r="CD368" s="50"/>
      <c r="CE368" s="50"/>
      <c r="CF368" s="50"/>
      <c r="CG368" s="50"/>
      <c r="CH368" s="50"/>
      <c r="CI368" s="50"/>
      <c r="CJ368" s="50"/>
      <c r="CK368" s="50"/>
      <c r="CL368" s="50"/>
      <c r="CM368" s="50"/>
      <c r="CN368" s="46"/>
      <c r="CO368" s="46"/>
      <c r="CP368" s="46"/>
      <c r="CQ368" s="46"/>
      <c r="CR368" s="46"/>
      <c r="CS368" s="46"/>
      <c r="CT368" s="46"/>
      <c r="CU368" s="46"/>
      <c r="CV368" s="46"/>
      <c r="CW368" s="46"/>
      <c r="CX368" s="46"/>
      <c r="CY368" s="46"/>
      <c r="CZ368" s="52"/>
      <c r="DA368" s="53"/>
      <c r="DB368" s="53"/>
      <c r="DC368" s="53"/>
      <c r="DD368" s="53"/>
      <c r="DE368" s="53"/>
      <c r="DF368" s="53"/>
      <c r="DG368" s="50"/>
      <c r="DH368" s="50"/>
      <c r="DI368" s="54"/>
      <c r="DJ368" s="50"/>
    </row>
    <row r="369" spans="1:114" x14ac:dyDescent="0.25">
      <c r="A369" s="50"/>
      <c r="B369" s="51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0"/>
      <c r="AS369" s="50"/>
      <c r="AT369" s="50"/>
      <c r="AU369" s="50"/>
      <c r="AV369" s="50"/>
      <c r="AW369" s="50"/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0"/>
      <c r="BY369" s="50"/>
      <c r="BZ369" s="50"/>
      <c r="CA369" s="50"/>
      <c r="CB369" s="50"/>
      <c r="CC369" s="50"/>
      <c r="CD369" s="50"/>
      <c r="CE369" s="50"/>
      <c r="CF369" s="50"/>
      <c r="CG369" s="50"/>
      <c r="CH369" s="50"/>
      <c r="CI369" s="50"/>
      <c r="CJ369" s="50"/>
      <c r="CK369" s="50"/>
      <c r="CL369" s="50"/>
      <c r="CM369" s="50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52"/>
      <c r="DA369" s="53"/>
      <c r="DB369" s="53"/>
      <c r="DC369" s="53"/>
      <c r="DD369" s="53"/>
      <c r="DE369" s="53"/>
      <c r="DF369" s="53"/>
      <c r="DG369" s="50"/>
      <c r="DH369" s="50"/>
      <c r="DI369" s="54"/>
      <c r="DJ369" s="50"/>
    </row>
    <row r="370" spans="1:114" x14ac:dyDescent="0.25">
      <c r="A370" s="50"/>
      <c r="B370" s="51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0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0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0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46"/>
      <c r="CO370" s="46"/>
      <c r="CP370" s="46"/>
      <c r="CQ370" s="46"/>
      <c r="CR370" s="46"/>
      <c r="CS370" s="46"/>
      <c r="CT370" s="46"/>
      <c r="CU370" s="46"/>
      <c r="CV370" s="46"/>
      <c r="CW370" s="46"/>
      <c r="CX370" s="46"/>
      <c r="CY370" s="46"/>
      <c r="CZ370" s="52"/>
      <c r="DA370" s="53"/>
      <c r="DB370" s="53"/>
      <c r="DC370" s="53"/>
      <c r="DD370" s="53"/>
      <c r="DE370" s="53"/>
      <c r="DF370" s="53"/>
      <c r="DG370" s="50"/>
      <c r="DH370" s="50"/>
      <c r="DI370" s="54"/>
      <c r="DJ370" s="50"/>
    </row>
    <row r="371" spans="1:114" x14ac:dyDescent="0.25">
      <c r="A371" s="50"/>
      <c r="B371" s="51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0"/>
      <c r="AS371" s="50"/>
      <c r="AT371" s="50"/>
      <c r="AU371" s="50"/>
      <c r="AV371" s="50"/>
      <c r="AW371" s="50"/>
      <c r="AX371" s="50"/>
      <c r="AY371" s="50"/>
      <c r="AZ371" s="50"/>
      <c r="BA371" s="50"/>
      <c r="BB371" s="50"/>
      <c r="BC371" s="50"/>
      <c r="BD371" s="50"/>
      <c r="BE371" s="50"/>
      <c r="BF371" s="50"/>
      <c r="BG371" s="50"/>
      <c r="BH371" s="50"/>
      <c r="BI371" s="50"/>
      <c r="BJ371" s="50"/>
      <c r="BK371" s="50"/>
      <c r="BL371" s="50"/>
      <c r="BM371" s="50"/>
      <c r="BN371" s="50"/>
      <c r="BO371" s="50"/>
      <c r="BP371" s="50"/>
      <c r="BQ371" s="50"/>
      <c r="BR371" s="50"/>
      <c r="BS371" s="50"/>
      <c r="BT371" s="50"/>
      <c r="BU371" s="50"/>
      <c r="BV371" s="50"/>
      <c r="BW371" s="50"/>
      <c r="BX371" s="50"/>
      <c r="BY371" s="50"/>
      <c r="BZ371" s="50"/>
      <c r="CA371" s="50"/>
      <c r="CB371" s="50"/>
      <c r="CC371" s="50"/>
      <c r="CD371" s="50"/>
      <c r="CE371" s="50"/>
      <c r="CF371" s="50"/>
      <c r="CG371" s="50"/>
      <c r="CH371" s="50"/>
      <c r="CI371" s="50"/>
      <c r="CJ371" s="50"/>
      <c r="CK371" s="50"/>
      <c r="CL371" s="50"/>
      <c r="CM371" s="50"/>
      <c r="CN371" s="46"/>
      <c r="CO371" s="46"/>
      <c r="CP371" s="46"/>
      <c r="CQ371" s="46"/>
      <c r="CR371" s="46"/>
      <c r="CS371" s="46"/>
      <c r="CT371" s="46"/>
      <c r="CU371" s="46"/>
      <c r="CV371" s="46"/>
      <c r="CW371" s="46"/>
      <c r="CX371" s="46"/>
      <c r="CY371" s="46"/>
      <c r="CZ371" s="52"/>
      <c r="DA371" s="53"/>
      <c r="DB371" s="53"/>
      <c r="DC371" s="53"/>
      <c r="DD371" s="53"/>
      <c r="DE371" s="53"/>
      <c r="DF371" s="53"/>
      <c r="DG371" s="50"/>
      <c r="DH371" s="50"/>
      <c r="DI371" s="54"/>
      <c r="DJ371" s="50"/>
    </row>
    <row r="372" spans="1:114" x14ac:dyDescent="0.25">
      <c r="A372" s="50"/>
      <c r="B372" s="51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50"/>
      <c r="BA372" s="50"/>
      <c r="BB372" s="50"/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  <c r="BQ372" s="50"/>
      <c r="BR372" s="50"/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0"/>
      <c r="CD372" s="50"/>
      <c r="CE372" s="50"/>
      <c r="CF372" s="50"/>
      <c r="CG372" s="50"/>
      <c r="CH372" s="50"/>
      <c r="CI372" s="50"/>
      <c r="CJ372" s="50"/>
      <c r="CK372" s="50"/>
      <c r="CL372" s="50"/>
      <c r="CM372" s="50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52"/>
      <c r="DA372" s="53"/>
      <c r="DB372" s="53"/>
      <c r="DC372" s="53"/>
      <c r="DD372" s="53"/>
      <c r="DE372" s="53"/>
      <c r="DF372" s="53"/>
      <c r="DG372" s="50"/>
      <c r="DH372" s="50"/>
      <c r="DI372" s="54"/>
      <c r="DJ372" s="50"/>
    </row>
    <row r="373" spans="1:114" x14ac:dyDescent="0.25">
      <c r="A373" s="50"/>
      <c r="B373" s="51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0"/>
      <c r="AS373" s="50"/>
      <c r="AT373" s="50"/>
      <c r="AU373" s="50"/>
      <c r="AV373" s="50"/>
      <c r="AW373" s="50"/>
      <c r="AX373" s="50"/>
      <c r="AY373" s="50"/>
      <c r="AZ373" s="50"/>
      <c r="BA373" s="50"/>
      <c r="BB373" s="50"/>
      <c r="BC373" s="50"/>
      <c r="BD373" s="50"/>
      <c r="BE373" s="50"/>
      <c r="BF373" s="50"/>
      <c r="BG373" s="50"/>
      <c r="BH373" s="50"/>
      <c r="BI373" s="50"/>
      <c r="BJ373" s="50"/>
      <c r="BK373" s="50"/>
      <c r="BL373" s="50"/>
      <c r="BM373" s="50"/>
      <c r="BN373" s="50"/>
      <c r="BO373" s="50"/>
      <c r="BP373" s="50"/>
      <c r="BQ373" s="50"/>
      <c r="BR373" s="50"/>
      <c r="BS373" s="50"/>
      <c r="BT373" s="50"/>
      <c r="BU373" s="50"/>
      <c r="BV373" s="50"/>
      <c r="BW373" s="50"/>
      <c r="BX373" s="50"/>
      <c r="BY373" s="50"/>
      <c r="BZ373" s="50"/>
      <c r="CA373" s="50"/>
      <c r="CB373" s="50"/>
      <c r="CC373" s="50"/>
      <c r="CD373" s="50"/>
      <c r="CE373" s="50"/>
      <c r="CF373" s="50"/>
      <c r="CG373" s="50"/>
      <c r="CH373" s="50"/>
      <c r="CI373" s="50"/>
      <c r="CJ373" s="50"/>
      <c r="CK373" s="50"/>
      <c r="CL373" s="50"/>
      <c r="CM373" s="50"/>
      <c r="CN373" s="46"/>
      <c r="CO373" s="46"/>
      <c r="CP373" s="46"/>
      <c r="CQ373" s="46"/>
      <c r="CR373" s="46"/>
      <c r="CS373" s="46"/>
      <c r="CT373" s="46"/>
      <c r="CU373" s="46"/>
      <c r="CV373" s="46"/>
      <c r="CW373" s="46"/>
      <c r="CX373" s="46"/>
      <c r="CY373" s="46"/>
      <c r="CZ373" s="52"/>
      <c r="DA373" s="53"/>
      <c r="DB373" s="53"/>
      <c r="DC373" s="53"/>
      <c r="DD373" s="53"/>
      <c r="DE373" s="53"/>
      <c r="DF373" s="53"/>
      <c r="DG373" s="50"/>
      <c r="DH373" s="50"/>
      <c r="DI373" s="54"/>
      <c r="DJ373" s="50"/>
    </row>
    <row r="374" spans="1:114" x14ac:dyDescent="0.25">
      <c r="A374" s="50"/>
      <c r="B374" s="51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50"/>
      <c r="BA374" s="50"/>
      <c r="BB374" s="50"/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0"/>
      <c r="BZ374" s="50"/>
      <c r="CA374" s="50"/>
      <c r="CB374" s="50"/>
      <c r="CC374" s="50"/>
      <c r="CD374" s="50"/>
      <c r="CE374" s="50"/>
      <c r="CF374" s="50"/>
      <c r="CG374" s="50"/>
      <c r="CH374" s="50"/>
      <c r="CI374" s="50"/>
      <c r="CJ374" s="50"/>
      <c r="CK374" s="50"/>
      <c r="CL374" s="50"/>
      <c r="CM374" s="50"/>
      <c r="CN374" s="46"/>
      <c r="CO374" s="46"/>
      <c r="CP374" s="46"/>
      <c r="CQ374" s="46"/>
      <c r="CR374" s="46"/>
      <c r="CS374" s="46"/>
      <c r="CT374" s="46"/>
      <c r="CU374" s="46"/>
      <c r="CV374" s="46"/>
      <c r="CW374" s="46"/>
      <c r="CX374" s="46"/>
      <c r="CY374" s="46"/>
      <c r="CZ374" s="52"/>
      <c r="DA374" s="53"/>
      <c r="DB374" s="53"/>
      <c r="DC374" s="53"/>
      <c r="DD374" s="53"/>
      <c r="DE374" s="53"/>
      <c r="DF374" s="53"/>
      <c r="DG374" s="50"/>
      <c r="DH374" s="50"/>
      <c r="DI374" s="54"/>
      <c r="DJ374" s="50"/>
    </row>
    <row r="375" spans="1:114" x14ac:dyDescent="0.25">
      <c r="A375" s="50"/>
      <c r="B375" s="51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0"/>
      <c r="AS375" s="50"/>
      <c r="AT375" s="50"/>
      <c r="AU375" s="50"/>
      <c r="AV375" s="50"/>
      <c r="AW375" s="50"/>
      <c r="AX375" s="50"/>
      <c r="AY375" s="50"/>
      <c r="AZ375" s="50"/>
      <c r="BA375" s="50"/>
      <c r="BB375" s="50"/>
      <c r="BC375" s="50"/>
      <c r="BD375" s="50"/>
      <c r="BE375" s="50"/>
      <c r="BF375" s="50"/>
      <c r="BG375" s="50"/>
      <c r="BH375" s="50"/>
      <c r="BI375" s="50"/>
      <c r="BJ375" s="50"/>
      <c r="BK375" s="50"/>
      <c r="BL375" s="50"/>
      <c r="BM375" s="50"/>
      <c r="BN375" s="50"/>
      <c r="BO375" s="50"/>
      <c r="BP375" s="50"/>
      <c r="BQ375" s="50"/>
      <c r="BR375" s="50"/>
      <c r="BS375" s="50"/>
      <c r="BT375" s="50"/>
      <c r="BU375" s="50"/>
      <c r="BV375" s="50"/>
      <c r="BW375" s="50"/>
      <c r="BX375" s="50"/>
      <c r="BY375" s="50"/>
      <c r="BZ375" s="50"/>
      <c r="CA375" s="50"/>
      <c r="CB375" s="50"/>
      <c r="CC375" s="50"/>
      <c r="CD375" s="50"/>
      <c r="CE375" s="50"/>
      <c r="CF375" s="50"/>
      <c r="CG375" s="50"/>
      <c r="CH375" s="50"/>
      <c r="CI375" s="50"/>
      <c r="CJ375" s="50"/>
      <c r="CK375" s="50"/>
      <c r="CL375" s="50"/>
      <c r="CM375" s="50"/>
      <c r="CN375" s="46"/>
      <c r="CO375" s="46"/>
      <c r="CP375" s="46"/>
      <c r="CQ375" s="46"/>
      <c r="CR375" s="46"/>
      <c r="CS375" s="46"/>
      <c r="CT375" s="46"/>
      <c r="CU375" s="46"/>
      <c r="CV375" s="46"/>
      <c r="CW375" s="46"/>
      <c r="CX375" s="46"/>
      <c r="CY375" s="46"/>
      <c r="CZ375" s="52"/>
      <c r="DA375" s="53"/>
      <c r="DB375" s="53"/>
      <c r="DC375" s="53"/>
      <c r="DD375" s="53"/>
      <c r="DE375" s="53"/>
      <c r="DF375" s="53"/>
      <c r="DG375" s="50"/>
      <c r="DH375" s="50"/>
      <c r="DI375" s="54"/>
      <c r="DJ375" s="50"/>
    </row>
    <row r="376" spans="1:114" x14ac:dyDescent="0.25">
      <c r="A376" s="50"/>
      <c r="B376" s="51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  <c r="AS376" s="50"/>
      <c r="AT376" s="50"/>
      <c r="AU376" s="50"/>
      <c r="AV376" s="50"/>
      <c r="AW376" s="50"/>
      <c r="AX376" s="50"/>
      <c r="AY376" s="50"/>
      <c r="AZ376" s="50"/>
      <c r="BA376" s="50"/>
      <c r="BB376" s="50"/>
      <c r="BC376" s="50"/>
      <c r="BD376" s="50"/>
      <c r="BE376" s="50"/>
      <c r="BF376" s="50"/>
      <c r="BG376" s="50"/>
      <c r="BH376" s="50"/>
      <c r="BI376" s="50"/>
      <c r="BJ376" s="50"/>
      <c r="BK376" s="50"/>
      <c r="BL376" s="50"/>
      <c r="BM376" s="50"/>
      <c r="BN376" s="50"/>
      <c r="BO376" s="50"/>
      <c r="BP376" s="50"/>
      <c r="BQ376" s="50"/>
      <c r="BR376" s="50"/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0"/>
      <c r="CD376" s="50"/>
      <c r="CE376" s="50"/>
      <c r="CF376" s="50"/>
      <c r="CG376" s="50"/>
      <c r="CH376" s="50"/>
      <c r="CI376" s="50"/>
      <c r="CJ376" s="50"/>
      <c r="CK376" s="50"/>
      <c r="CL376" s="50"/>
      <c r="CM376" s="50"/>
      <c r="CN376" s="46"/>
      <c r="CO376" s="46"/>
      <c r="CP376" s="46"/>
      <c r="CQ376" s="46"/>
      <c r="CR376" s="46"/>
      <c r="CS376" s="46"/>
      <c r="CT376" s="46"/>
      <c r="CU376" s="46"/>
      <c r="CV376" s="46"/>
      <c r="CW376" s="46"/>
      <c r="CX376" s="46"/>
      <c r="CY376" s="46"/>
      <c r="CZ376" s="52"/>
      <c r="DA376" s="53"/>
      <c r="DB376" s="53"/>
      <c r="DC376" s="53"/>
      <c r="DD376" s="53"/>
      <c r="DE376" s="53"/>
      <c r="DF376" s="53"/>
      <c r="DG376" s="50"/>
      <c r="DH376" s="50"/>
      <c r="DI376" s="54"/>
      <c r="DJ376" s="50"/>
    </row>
    <row r="377" spans="1:114" x14ac:dyDescent="0.25">
      <c r="A377" s="50"/>
      <c r="B377" s="51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0"/>
      <c r="AS377" s="50"/>
      <c r="AT377" s="50"/>
      <c r="AU377" s="50"/>
      <c r="AV377" s="50"/>
      <c r="AW377" s="50"/>
      <c r="AX377" s="50"/>
      <c r="AY377" s="50"/>
      <c r="AZ377" s="50"/>
      <c r="BA377" s="50"/>
      <c r="BB377" s="50"/>
      <c r="BC377" s="50"/>
      <c r="BD377" s="50"/>
      <c r="BE377" s="50"/>
      <c r="BF377" s="50"/>
      <c r="BG377" s="50"/>
      <c r="BH377" s="50"/>
      <c r="BI377" s="50"/>
      <c r="BJ377" s="50"/>
      <c r="BK377" s="50"/>
      <c r="BL377" s="50"/>
      <c r="BM377" s="50"/>
      <c r="BN377" s="50"/>
      <c r="BO377" s="50"/>
      <c r="BP377" s="50"/>
      <c r="BQ377" s="50"/>
      <c r="BR377" s="50"/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0"/>
      <c r="CD377" s="50"/>
      <c r="CE377" s="50"/>
      <c r="CF377" s="50"/>
      <c r="CG377" s="50"/>
      <c r="CH377" s="50"/>
      <c r="CI377" s="50"/>
      <c r="CJ377" s="50"/>
      <c r="CK377" s="50"/>
      <c r="CL377" s="50"/>
      <c r="CM377" s="50"/>
      <c r="CN377" s="46"/>
      <c r="CO377" s="46"/>
      <c r="CP377" s="46"/>
      <c r="CQ377" s="46"/>
      <c r="CR377" s="46"/>
      <c r="CS377" s="46"/>
      <c r="CT377" s="46"/>
      <c r="CU377" s="46"/>
      <c r="CV377" s="46"/>
      <c r="CW377" s="46"/>
      <c r="CX377" s="46"/>
      <c r="CY377" s="46"/>
      <c r="CZ377" s="52"/>
      <c r="DA377" s="53"/>
      <c r="DB377" s="53"/>
      <c r="DC377" s="53"/>
      <c r="DD377" s="53"/>
      <c r="DE377" s="53"/>
      <c r="DF377" s="53"/>
      <c r="DG377" s="50"/>
      <c r="DH377" s="50"/>
      <c r="DI377" s="54"/>
      <c r="DJ377" s="50"/>
    </row>
    <row r="378" spans="1:114" x14ac:dyDescent="0.25">
      <c r="A378" s="50"/>
      <c r="B378" s="51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50"/>
      <c r="BA378" s="50"/>
      <c r="BB378" s="50"/>
      <c r="BC378" s="50"/>
      <c r="BD378" s="50"/>
      <c r="BE378" s="50"/>
      <c r="BF378" s="50"/>
      <c r="BG378" s="50"/>
      <c r="BH378" s="50"/>
      <c r="BI378" s="50"/>
      <c r="BJ378" s="50"/>
      <c r="BK378" s="50"/>
      <c r="BL378" s="50"/>
      <c r="BM378" s="50"/>
      <c r="BN378" s="50"/>
      <c r="BO378" s="50"/>
      <c r="BP378" s="50"/>
      <c r="BQ378" s="50"/>
      <c r="BR378" s="50"/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0"/>
      <c r="CD378" s="50"/>
      <c r="CE378" s="50"/>
      <c r="CF378" s="50"/>
      <c r="CG378" s="50"/>
      <c r="CH378" s="50"/>
      <c r="CI378" s="50"/>
      <c r="CJ378" s="50"/>
      <c r="CK378" s="50"/>
      <c r="CL378" s="50"/>
      <c r="CM378" s="50"/>
      <c r="CN378" s="46"/>
      <c r="CO378" s="46"/>
      <c r="CP378" s="46"/>
      <c r="CQ378" s="46"/>
      <c r="CR378" s="46"/>
      <c r="CS378" s="46"/>
      <c r="CT378" s="46"/>
      <c r="CU378" s="46"/>
      <c r="CV378" s="46"/>
      <c r="CW378" s="46"/>
      <c r="CX378" s="46"/>
      <c r="CY378" s="46"/>
      <c r="CZ378" s="52"/>
      <c r="DA378" s="53"/>
      <c r="DB378" s="53"/>
      <c r="DC378" s="53"/>
      <c r="DD378" s="53"/>
      <c r="DE378" s="53"/>
      <c r="DF378" s="53"/>
      <c r="DG378" s="50"/>
      <c r="DH378" s="50"/>
      <c r="DI378" s="54"/>
      <c r="DJ378" s="50"/>
    </row>
    <row r="379" spans="1:114" x14ac:dyDescent="0.25">
      <c r="A379" s="50"/>
      <c r="B379" s="51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0"/>
      <c r="AS379" s="50"/>
      <c r="AT379" s="50"/>
      <c r="AU379" s="50"/>
      <c r="AV379" s="50"/>
      <c r="AW379" s="50"/>
      <c r="AX379" s="50"/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0"/>
      <c r="BZ379" s="50"/>
      <c r="CA379" s="50"/>
      <c r="CB379" s="50"/>
      <c r="CC379" s="50"/>
      <c r="CD379" s="50"/>
      <c r="CE379" s="50"/>
      <c r="CF379" s="50"/>
      <c r="CG379" s="50"/>
      <c r="CH379" s="50"/>
      <c r="CI379" s="50"/>
      <c r="CJ379" s="50"/>
      <c r="CK379" s="50"/>
      <c r="CL379" s="50"/>
      <c r="CM379" s="50"/>
      <c r="CN379" s="46"/>
      <c r="CO379" s="46"/>
      <c r="CP379" s="46"/>
      <c r="CQ379" s="46"/>
      <c r="CR379" s="46"/>
      <c r="CS379" s="46"/>
      <c r="CT379" s="46"/>
      <c r="CU379" s="46"/>
      <c r="CV379" s="46"/>
      <c r="CW379" s="46"/>
      <c r="CX379" s="46"/>
      <c r="CY379" s="46"/>
      <c r="CZ379" s="52"/>
      <c r="DA379" s="53"/>
      <c r="DB379" s="53"/>
      <c r="DC379" s="53"/>
      <c r="DD379" s="53"/>
      <c r="DE379" s="53"/>
      <c r="DF379" s="53"/>
      <c r="DG379" s="50"/>
      <c r="DH379" s="50"/>
      <c r="DI379" s="54"/>
      <c r="DJ379" s="50"/>
    </row>
    <row r="380" spans="1:114" x14ac:dyDescent="0.25">
      <c r="A380" s="50"/>
      <c r="B380" s="51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  <c r="AS380" s="50"/>
      <c r="AT380" s="50"/>
      <c r="AU380" s="50"/>
      <c r="AV380" s="50"/>
      <c r="AW380" s="50"/>
      <c r="AX380" s="50"/>
      <c r="AY380" s="50"/>
      <c r="AZ380" s="50"/>
      <c r="BA380" s="50"/>
      <c r="BB380" s="50"/>
      <c r="BC380" s="50"/>
      <c r="BD380" s="50"/>
      <c r="BE380" s="50"/>
      <c r="BF380" s="50"/>
      <c r="BG380" s="50"/>
      <c r="BH380" s="50"/>
      <c r="BI380" s="50"/>
      <c r="BJ380" s="50"/>
      <c r="BK380" s="50"/>
      <c r="BL380" s="50"/>
      <c r="BM380" s="50"/>
      <c r="BN380" s="50"/>
      <c r="BO380" s="50"/>
      <c r="BP380" s="50"/>
      <c r="BQ380" s="50"/>
      <c r="BR380" s="50"/>
      <c r="BS380" s="50"/>
      <c r="BT380" s="50"/>
      <c r="BU380" s="50"/>
      <c r="BV380" s="50"/>
      <c r="BW380" s="50"/>
      <c r="BX380" s="50"/>
      <c r="BY380" s="50"/>
      <c r="BZ380" s="50"/>
      <c r="CA380" s="50"/>
      <c r="CB380" s="50"/>
      <c r="CC380" s="50"/>
      <c r="CD380" s="50"/>
      <c r="CE380" s="50"/>
      <c r="CF380" s="50"/>
      <c r="CG380" s="50"/>
      <c r="CH380" s="50"/>
      <c r="CI380" s="50"/>
      <c r="CJ380" s="50"/>
      <c r="CK380" s="50"/>
      <c r="CL380" s="50"/>
      <c r="CM380" s="50"/>
      <c r="CN380" s="46"/>
      <c r="CO380" s="46"/>
      <c r="CP380" s="46"/>
      <c r="CQ380" s="46"/>
      <c r="CR380" s="46"/>
      <c r="CS380" s="46"/>
      <c r="CT380" s="46"/>
      <c r="CU380" s="46"/>
      <c r="CV380" s="46"/>
      <c r="CW380" s="46"/>
      <c r="CX380" s="46"/>
      <c r="CY380" s="46"/>
      <c r="CZ380" s="52"/>
      <c r="DA380" s="53"/>
      <c r="DB380" s="53"/>
      <c r="DC380" s="53"/>
      <c r="DD380" s="53"/>
      <c r="DE380" s="53"/>
      <c r="DF380" s="53"/>
      <c r="DG380" s="50"/>
      <c r="DH380" s="50"/>
      <c r="DI380" s="54"/>
      <c r="DJ380" s="50"/>
    </row>
    <row r="381" spans="1:114" x14ac:dyDescent="0.25">
      <c r="A381" s="50"/>
      <c r="B381" s="51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0"/>
      <c r="AS381" s="50"/>
      <c r="AT381" s="50"/>
      <c r="AU381" s="50"/>
      <c r="AV381" s="50"/>
      <c r="AW381" s="50"/>
      <c r="AX381" s="50"/>
      <c r="AY381" s="50"/>
      <c r="AZ381" s="50"/>
      <c r="BA381" s="50"/>
      <c r="BB381" s="50"/>
      <c r="BC381" s="50"/>
      <c r="BD381" s="50"/>
      <c r="BE381" s="50"/>
      <c r="BF381" s="50"/>
      <c r="BG381" s="50"/>
      <c r="BH381" s="50"/>
      <c r="BI381" s="50"/>
      <c r="BJ381" s="50"/>
      <c r="BK381" s="50"/>
      <c r="BL381" s="50"/>
      <c r="BM381" s="50"/>
      <c r="BN381" s="50"/>
      <c r="BO381" s="50"/>
      <c r="BP381" s="50"/>
      <c r="BQ381" s="50"/>
      <c r="BR381" s="50"/>
      <c r="BS381" s="50"/>
      <c r="BT381" s="50"/>
      <c r="BU381" s="50"/>
      <c r="BV381" s="50"/>
      <c r="BW381" s="50"/>
      <c r="BX381" s="50"/>
      <c r="BY381" s="50"/>
      <c r="BZ381" s="50"/>
      <c r="CA381" s="50"/>
      <c r="CB381" s="50"/>
      <c r="CC381" s="50"/>
      <c r="CD381" s="50"/>
      <c r="CE381" s="50"/>
      <c r="CF381" s="50"/>
      <c r="CG381" s="50"/>
      <c r="CH381" s="50"/>
      <c r="CI381" s="50"/>
      <c r="CJ381" s="50"/>
      <c r="CK381" s="50"/>
      <c r="CL381" s="50"/>
      <c r="CM381" s="50"/>
      <c r="CN381" s="46"/>
      <c r="CO381" s="46"/>
      <c r="CP381" s="46"/>
      <c r="CQ381" s="46"/>
      <c r="CR381" s="46"/>
      <c r="CS381" s="46"/>
      <c r="CT381" s="46"/>
      <c r="CU381" s="46"/>
      <c r="CV381" s="46"/>
      <c r="CW381" s="46"/>
      <c r="CX381" s="46"/>
      <c r="CY381" s="46"/>
      <c r="CZ381" s="52"/>
      <c r="DA381" s="53"/>
      <c r="DB381" s="53"/>
      <c r="DC381" s="53"/>
      <c r="DD381" s="53"/>
      <c r="DE381" s="53"/>
      <c r="DF381" s="53"/>
      <c r="DG381" s="50"/>
      <c r="DH381" s="50"/>
      <c r="DI381" s="54"/>
      <c r="DJ381" s="50"/>
    </row>
    <row r="382" spans="1:114" x14ac:dyDescent="0.25">
      <c r="A382" s="50"/>
      <c r="B382" s="51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0"/>
      <c r="AS382" s="50"/>
      <c r="AT382" s="50"/>
      <c r="AU382" s="50"/>
      <c r="AV382" s="50"/>
      <c r="AW382" s="50"/>
      <c r="AX382" s="50"/>
      <c r="AY382" s="50"/>
      <c r="AZ382" s="50"/>
      <c r="BA382" s="50"/>
      <c r="BB382" s="50"/>
      <c r="BC382" s="50"/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46"/>
      <c r="CO382" s="46"/>
      <c r="CP382" s="46"/>
      <c r="CQ382" s="46"/>
      <c r="CR382" s="46"/>
      <c r="CS382" s="46"/>
      <c r="CT382" s="46"/>
      <c r="CU382" s="46"/>
      <c r="CV382" s="46"/>
      <c r="CW382" s="46"/>
      <c r="CX382" s="46"/>
      <c r="CY382" s="46"/>
      <c r="CZ382" s="52"/>
      <c r="DA382" s="53"/>
      <c r="DB382" s="53"/>
      <c r="DC382" s="53"/>
      <c r="DD382" s="53"/>
      <c r="DE382" s="53"/>
      <c r="DF382" s="53"/>
      <c r="DG382" s="50"/>
      <c r="DH382" s="50"/>
      <c r="DI382" s="54"/>
      <c r="DJ382" s="50"/>
    </row>
    <row r="383" spans="1:114" x14ac:dyDescent="0.25">
      <c r="A383" s="50"/>
      <c r="B383" s="51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0"/>
      <c r="AS383" s="50"/>
      <c r="AT383" s="50"/>
      <c r="AU383" s="50"/>
      <c r="AV383" s="50"/>
      <c r="AW383" s="50"/>
      <c r="AX383" s="50"/>
      <c r="AY383" s="50"/>
      <c r="AZ383" s="50"/>
      <c r="BA383" s="50"/>
      <c r="BB383" s="50"/>
      <c r="BC383" s="50"/>
      <c r="BD383" s="50"/>
      <c r="BE383" s="50"/>
      <c r="BF383" s="50"/>
      <c r="BG383" s="50"/>
      <c r="BH383" s="50"/>
      <c r="BI383" s="50"/>
      <c r="BJ383" s="50"/>
      <c r="BK383" s="50"/>
      <c r="BL383" s="50"/>
      <c r="BM383" s="50"/>
      <c r="BN383" s="50"/>
      <c r="BO383" s="50"/>
      <c r="BP383" s="50"/>
      <c r="BQ383" s="50"/>
      <c r="BR383" s="50"/>
      <c r="BS383" s="50"/>
      <c r="BT383" s="50"/>
      <c r="BU383" s="50"/>
      <c r="BV383" s="50"/>
      <c r="BW383" s="50"/>
      <c r="BX383" s="50"/>
      <c r="BY383" s="50"/>
      <c r="BZ383" s="50"/>
      <c r="CA383" s="50"/>
      <c r="CB383" s="50"/>
      <c r="CC383" s="50"/>
      <c r="CD383" s="50"/>
      <c r="CE383" s="50"/>
      <c r="CF383" s="50"/>
      <c r="CG383" s="50"/>
      <c r="CH383" s="50"/>
      <c r="CI383" s="50"/>
      <c r="CJ383" s="50"/>
      <c r="CK383" s="50"/>
      <c r="CL383" s="50"/>
      <c r="CM383" s="50"/>
      <c r="CN383" s="46"/>
      <c r="CO383" s="46"/>
      <c r="CP383" s="46"/>
      <c r="CQ383" s="46"/>
      <c r="CR383" s="46"/>
      <c r="CS383" s="46"/>
      <c r="CT383" s="46"/>
      <c r="CU383" s="46"/>
      <c r="CV383" s="46"/>
      <c r="CW383" s="46"/>
      <c r="CX383" s="46"/>
      <c r="CY383" s="46"/>
      <c r="CZ383" s="52"/>
      <c r="DA383" s="53"/>
      <c r="DB383" s="53"/>
      <c r="DC383" s="53"/>
      <c r="DD383" s="53"/>
      <c r="DE383" s="53"/>
      <c r="DF383" s="53"/>
      <c r="DG383" s="50"/>
      <c r="DH383" s="50"/>
      <c r="DI383" s="54"/>
      <c r="DJ383" s="50"/>
    </row>
    <row r="384" spans="1:114" x14ac:dyDescent="0.25">
      <c r="A384" s="50"/>
      <c r="B384" s="51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  <c r="AS384" s="50"/>
      <c r="AT384" s="50"/>
      <c r="AU384" s="50"/>
      <c r="AV384" s="50"/>
      <c r="AW384" s="50"/>
      <c r="AX384" s="50"/>
      <c r="AY384" s="50"/>
      <c r="AZ384" s="50"/>
      <c r="BA384" s="50"/>
      <c r="BB384" s="50"/>
      <c r="BC384" s="50"/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0"/>
      <c r="BZ384" s="50"/>
      <c r="CA384" s="50"/>
      <c r="CB384" s="50"/>
      <c r="CC384" s="50"/>
      <c r="CD384" s="50"/>
      <c r="CE384" s="50"/>
      <c r="CF384" s="50"/>
      <c r="CG384" s="50"/>
      <c r="CH384" s="50"/>
      <c r="CI384" s="50"/>
      <c r="CJ384" s="50"/>
      <c r="CK384" s="50"/>
      <c r="CL384" s="50"/>
      <c r="CM384" s="50"/>
      <c r="CN384" s="46"/>
      <c r="CO384" s="46"/>
      <c r="CP384" s="46"/>
      <c r="CQ384" s="46"/>
      <c r="CR384" s="46"/>
      <c r="CS384" s="46"/>
      <c r="CT384" s="46"/>
      <c r="CU384" s="46"/>
      <c r="CV384" s="46"/>
      <c r="CW384" s="46"/>
      <c r="CX384" s="46"/>
      <c r="CY384" s="46"/>
      <c r="CZ384" s="52"/>
      <c r="DA384" s="53"/>
      <c r="DB384" s="53"/>
      <c r="DC384" s="53"/>
      <c r="DD384" s="53"/>
      <c r="DE384" s="53"/>
      <c r="DF384" s="53"/>
      <c r="DG384" s="50"/>
      <c r="DH384" s="50"/>
      <c r="DI384" s="54"/>
      <c r="DJ384" s="50"/>
    </row>
    <row r="385" spans="1:114" x14ac:dyDescent="0.25">
      <c r="A385" s="50"/>
      <c r="B385" s="51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0"/>
      <c r="AS385" s="50"/>
      <c r="AT385" s="50"/>
      <c r="AU385" s="50"/>
      <c r="AV385" s="50"/>
      <c r="AW385" s="50"/>
      <c r="AX385" s="50"/>
      <c r="AY385" s="50"/>
      <c r="AZ385" s="50"/>
      <c r="BA385" s="50"/>
      <c r="BB385" s="50"/>
      <c r="BC385" s="50"/>
      <c r="BD385" s="50"/>
      <c r="BE385" s="50"/>
      <c r="BF385" s="50"/>
      <c r="BG385" s="50"/>
      <c r="BH385" s="50"/>
      <c r="BI385" s="50"/>
      <c r="BJ385" s="50"/>
      <c r="BK385" s="50"/>
      <c r="BL385" s="50"/>
      <c r="BM385" s="50"/>
      <c r="BN385" s="50"/>
      <c r="BO385" s="50"/>
      <c r="BP385" s="50"/>
      <c r="BQ385" s="50"/>
      <c r="BR385" s="50"/>
      <c r="BS385" s="50"/>
      <c r="BT385" s="50"/>
      <c r="BU385" s="50"/>
      <c r="BV385" s="50"/>
      <c r="BW385" s="50"/>
      <c r="BX385" s="50"/>
      <c r="BY385" s="50"/>
      <c r="BZ385" s="50"/>
      <c r="CA385" s="50"/>
      <c r="CB385" s="50"/>
      <c r="CC385" s="50"/>
      <c r="CD385" s="50"/>
      <c r="CE385" s="50"/>
      <c r="CF385" s="50"/>
      <c r="CG385" s="50"/>
      <c r="CH385" s="50"/>
      <c r="CI385" s="50"/>
      <c r="CJ385" s="50"/>
      <c r="CK385" s="50"/>
      <c r="CL385" s="50"/>
      <c r="CM385" s="50"/>
      <c r="CN385" s="46"/>
      <c r="CO385" s="46"/>
      <c r="CP385" s="46"/>
      <c r="CQ385" s="46"/>
      <c r="CR385" s="46"/>
      <c r="CS385" s="46"/>
      <c r="CT385" s="46"/>
      <c r="CU385" s="46"/>
      <c r="CV385" s="46"/>
      <c r="CW385" s="46"/>
      <c r="CX385" s="46"/>
      <c r="CY385" s="46"/>
      <c r="CZ385" s="52"/>
      <c r="DA385" s="53"/>
      <c r="DB385" s="53"/>
      <c r="DC385" s="53"/>
      <c r="DD385" s="53"/>
      <c r="DE385" s="53"/>
      <c r="DF385" s="53"/>
      <c r="DG385" s="50"/>
      <c r="DH385" s="50"/>
      <c r="DI385" s="54"/>
      <c r="DJ385" s="50"/>
    </row>
    <row r="386" spans="1:114" x14ac:dyDescent="0.25">
      <c r="A386" s="50"/>
      <c r="B386" s="51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  <c r="AS386" s="50"/>
      <c r="AT386" s="50"/>
      <c r="AU386" s="50"/>
      <c r="AV386" s="50"/>
      <c r="AW386" s="50"/>
      <c r="AX386" s="50"/>
      <c r="AY386" s="50"/>
      <c r="AZ386" s="50"/>
      <c r="BA386" s="50"/>
      <c r="BB386" s="50"/>
      <c r="BC386" s="50"/>
      <c r="BD386" s="50"/>
      <c r="BE386" s="50"/>
      <c r="BF386" s="50"/>
      <c r="BG386" s="50"/>
      <c r="BH386" s="50"/>
      <c r="BI386" s="50"/>
      <c r="BJ386" s="50"/>
      <c r="BK386" s="50"/>
      <c r="BL386" s="50"/>
      <c r="BM386" s="50"/>
      <c r="BN386" s="50"/>
      <c r="BO386" s="50"/>
      <c r="BP386" s="50"/>
      <c r="BQ386" s="50"/>
      <c r="BR386" s="50"/>
      <c r="BS386" s="50"/>
      <c r="BT386" s="50"/>
      <c r="BU386" s="50"/>
      <c r="BV386" s="50"/>
      <c r="BW386" s="50"/>
      <c r="BX386" s="50"/>
      <c r="BY386" s="50"/>
      <c r="BZ386" s="50"/>
      <c r="CA386" s="50"/>
      <c r="CB386" s="50"/>
      <c r="CC386" s="50"/>
      <c r="CD386" s="50"/>
      <c r="CE386" s="50"/>
      <c r="CF386" s="50"/>
      <c r="CG386" s="50"/>
      <c r="CH386" s="50"/>
      <c r="CI386" s="50"/>
      <c r="CJ386" s="50"/>
      <c r="CK386" s="50"/>
      <c r="CL386" s="50"/>
      <c r="CM386" s="50"/>
      <c r="CN386" s="46"/>
      <c r="CO386" s="46"/>
      <c r="CP386" s="46"/>
      <c r="CQ386" s="46"/>
      <c r="CR386" s="46"/>
      <c r="CS386" s="46"/>
      <c r="CT386" s="46"/>
      <c r="CU386" s="46"/>
      <c r="CV386" s="46"/>
      <c r="CW386" s="46"/>
      <c r="CX386" s="46"/>
      <c r="CY386" s="46"/>
      <c r="CZ386" s="52"/>
      <c r="DA386" s="53"/>
      <c r="DB386" s="53"/>
      <c r="DC386" s="53"/>
      <c r="DD386" s="53"/>
      <c r="DE386" s="53"/>
      <c r="DF386" s="53"/>
      <c r="DG386" s="50"/>
      <c r="DH386" s="50"/>
      <c r="DI386" s="54"/>
      <c r="DJ386" s="50"/>
    </row>
    <row r="387" spans="1:114" x14ac:dyDescent="0.25">
      <c r="A387" s="50"/>
      <c r="B387" s="51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0"/>
      <c r="AU387" s="50"/>
      <c r="AV387" s="50"/>
      <c r="AW387" s="50"/>
      <c r="AX387" s="50"/>
      <c r="AY387" s="50"/>
      <c r="AZ387" s="50"/>
      <c r="BA387" s="50"/>
      <c r="BB387" s="50"/>
      <c r="BC387" s="50"/>
      <c r="BD387" s="50"/>
      <c r="BE387" s="50"/>
      <c r="BF387" s="50"/>
      <c r="BG387" s="50"/>
      <c r="BH387" s="50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46"/>
      <c r="CO387" s="46"/>
      <c r="CP387" s="46"/>
      <c r="CQ387" s="46"/>
      <c r="CR387" s="46"/>
      <c r="CS387" s="46"/>
      <c r="CT387" s="46"/>
      <c r="CU387" s="46"/>
      <c r="CV387" s="46"/>
      <c r="CW387" s="46"/>
      <c r="CX387" s="46"/>
      <c r="CY387" s="46"/>
      <c r="CZ387" s="52"/>
      <c r="DA387" s="53"/>
      <c r="DB387" s="53"/>
      <c r="DC387" s="53"/>
      <c r="DD387" s="53"/>
      <c r="DE387" s="53"/>
      <c r="DF387" s="53"/>
      <c r="DG387" s="50"/>
      <c r="DH387" s="50"/>
      <c r="DI387" s="54"/>
      <c r="DJ387" s="50"/>
    </row>
    <row r="388" spans="1:114" x14ac:dyDescent="0.25">
      <c r="A388" s="50"/>
      <c r="B388" s="51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50"/>
      <c r="BA388" s="50"/>
      <c r="BB388" s="50"/>
      <c r="BC388" s="50"/>
      <c r="BD388" s="50"/>
      <c r="BE388" s="50"/>
      <c r="BF388" s="50"/>
      <c r="BG388" s="50"/>
      <c r="BH388" s="50"/>
      <c r="BI388" s="50"/>
      <c r="BJ388" s="50"/>
      <c r="BK388" s="50"/>
      <c r="BL388" s="50"/>
      <c r="BM388" s="50"/>
      <c r="BN388" s="50"/>
      <c r="BO388" s="50"/>
      <c r="BP388" s="50"/>
      <c r="BQ388" s="50"/>
      <c r="BR388" s="50"/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0"/>
      <c r="CD388" s="50"/>
      <c r="CE388" s="50"/>
      <c r="CF388" s="50"/>
      <c r="CG388" s="50"/>
      <c r="CH388" s="50"/>
      <c r="CI388" s="50"/>
      <c r="CJ388" s="50"/>
      <c r="CK388" s="50"/>
      <c r="CL388" s="50"/>
      <c r="CM388" s="50"/>
      <c r="CN388" s="46"/>
      <c r="CO388" s="46"/>
      <c r="CP388" s="46"/>
      <c r="CQ388" s="46"/>
      <c r="CR388" s="46"/>
      <c r="CS388" s="46"/>
      <c r="CT388" s="46"/>
      <c r="CU388" s="46"/>
      <c r="CV388" s="46"/>
      <c r="CW388" s="46"/>
      <c r="CX388" s="46"/>
      <c r="CY388" s="46"/>
      <c r="CZ388" s="52"/>
      <c r="DA388" s="53"/>
      <c r="DB388" s="53"/>
      <c r="DC388" s="53"/>
      <c r="DD388" s="53"/>
      <c r="DE388" s="53"/>
      <c r="DF388" s="53"/>
      <c r="DG388" s="50"/>
      <c r="DH388" s="50"/>
      <c r="DI388" s="54"/>
      <c r="DJ388" s="50"/>
    </row>
    <row r="389" spans="1:114" x14ac:dyDescent="0.25">
      <c r="A389" s="50"/>
      <c r="B389" s="51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50"/>
      <c r="BA389" s="50"/>
      <c r="BB389" s="50"/>
      <c r="BC389" s="50"/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0"/>
      <c r="BY389" s="50"/>
      <c r="BZ389" s="50"/>
      <c r="CA389" s="50"/>
      <c r="CB389" s="50"/>
      <c r="CC389" s="50"/>
      <c r="CD389" s="50"/>
      <c r="CE389" s="50"/>
      <c r="CF389" s="50"/>
      <c r="CG389" s="50"/>
      <c r="CH389" s="50"/>
      <c r="CI389" s="50"/>
      <c r="CJ389" s="50"/>
      <c r="CK389" s="50"/>
      <c r="CL389" s="50"/>
      <c r="CM389" s="50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52"/>
      <c r="DA389" s="53"/>
      <c r="DB389" s="53"/>
      <c r="DC389" s="53"/>
      <c r="DD389" s="53"/>
      <c r="DE389" s="53"/>
      <c r="DF389" s="53"/>
      <c r="DG389" s="50"/>
      <c r="DH389" s="50"/>
      <c r="DI389" s="54"/>
      <c r="DJ389" s="50"/>
    </row>
    <row r="390" spans="1:114" x14ac:dyDescent="0.25">
      <c r="A390" s="50"/>
      <c r="B390" s="51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0"/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0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0"/>
      <c r="BY390" s="50"/>
      <c r="BZ390" s="50"/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46"/>
      <c r="CO390" s="46"/>
      <c r="CP390" s="46"/>
      <c r="CQ390" s="46"/>
      <c r="CR390" s="46"/>
      <c r="CS390" s="46"/>
      <c r="CT390" s="46"/>
      <c r="CU390" s="46"/>
      <c r="CV390" s="46"/>
      <c r="CW390" s="46"/>
      <c r="CX390" s="46"/>
      <c r="CY390" s="46"/>
      <c r="CZ390" s="52"/>
      <c r="DA390" s="53"/>
      <c r="DB390" s="53"/>
      <c r="DC390" s="53"/>
      <c r="DD390" s="53"/>
      <c r="DE390" s="53"/>
      <c r="DF390" s="53"/>
      <c r="DG390" s="50"/>
      <c r="DH390" s="50"/>
      <c r="DI390" s="54"/>
      <c r="DJ390" s="50"/>
    </row>
    <row r="391" spans="1:114" x14ac:dyDescent="0.25">
      <c r="A391" s="50"/>
      <c r="B391" s="51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  <c r="AS391" s="50"/>
      <c r="AT391" s="50"/>
      <c r="AU391" s="50"/>
      <c r="AV391" s="50"/>
      <c r="AW391" s="50"/>
      <c r="AX391" s="50"/>
      <c r="AY391" s="50"/>
      <c r="AZ391" s="50"/>
      <c r="BA391" s="50"/>
      <c r="BB391" s="50"/>
      <c r="BC391" s="50"/>
      <c r="BD391" s="50"/>
      <c r="BE391" s="50"/>
      <c r="BF391" s="50"/>
      <c r="BG391" s="50"/>
      <c r="BH391" s="50"/>
      <c r="BI391" s="50"/>
      <c r="BJ391" s="50"/>
      <c r="BK391" s="50"/>
      <c r="BL391" s="50"/>
      <c r="BM391" s="50"/>
      <c r="BN391" s="50"/>
      <c r="BO391" s="50"/>
      <c r="BP391" s="50"/>
      <c r="BQ391" s="50"/>
      <c r="BR391" s="50"/>
      <c r="BS391" s="50"/>
      <c r="BT391" s="50"/>
      <c r="BU391" s="50"/>
      <c r="BV391" s="50"/>
      <c r="BW391" s="50"/>
      <c r="BX391" s="50"/>
      <c r="BY391" s="50"/>
      <c r="BZ391" s="50"/>
      <c r="CA391" s="50"/>
      <c r="CB391" s="50"/>
      <c r="CC391" s="50"/>
      <c r="CD391" s="50"/>
      <c r="CE391" s="50"/>
      <c r="CF391" s="50"/>
      <c r="CG391" s="50"/>
      <c r="CH391" s="50"/>
      <c r="CI391" s="50"/>
      <c r="CJ391" s="50"/>
      <c r="CK391" s="50"/>
      <c r="CL391" s="50"/>
      <c r="CM391" s="50"/>
      <c r="CN391" s="46"/>
      <c r="CO391" s="46"/>
      <c r="CP391" s="46"/>
      <c r="CQ391" s="46"/>
      <c r="CR391" s="46"/>
      <c r="CS391" s="46"/>
      <c r="CT391" s="46"/>
      <c r="CU391" s="46"/>
      <c r="CV391" s="46"/>
      <c r="CW391" s="46"/>
      <c r="CX391" s="46"/>
      <c r="CY391" s="46"/>
      <c r="CZ391" s="52"/>
      <c r="DA391" s="53"/>
      <c r="DB391" s="53"/>
      <c r="DC391" s="53"/>
      <c r="DD391" s="53"/>
      <c r="DE391" s="53"/>
      <c r="DF391" s="53"/>
      <c r="DG391" s="50"/>
      <c r="DH391" s="50"/>
      <c r="DI391" s="54"/>
      <c r="DJ391" s="50"/>
    </row>
    <row r="392" spans="1:114" x14ac:dyDescent="0.25">
      <c r="A392" s="50"/>
      <c r="B392" s="51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  <c r="AS392" s="50"/>
      <c r="AT392" s="50"/>
      <c r="AU392" s="50"/>
      <c r="AV392" s="50"/>
      <c r="AW392" s="50"/>
      <c r="AX392" s="50"/>
      <c r="AY392" s="50"/>
      <c r="AZ392" s="50"/>
      <c r="BA392" s="50"/>
      <c r="BB392" s="50"/>
      <c r="BC392" s="50"/>
      <c r="BD392" s="50"/>
      <c r="BE392" s="50"/>
      <c r="BF392" s="50"/>
      <c r="BG392" s="50"/>
      <c r="BH392" s="50"/>
      <c r="BI392" s="50"/>
      <c r="BJ392" s="50"/>
      <c r="BK392" s="50"/>
      <c r="BL392" s="50"/>
      <c r="BM392" s="50"/>
      <c r="BN392" s="50"/>
      <c r="BO392" s="50"/>
      <c r="BP392" s="50"/>
      <c r="BQ392" s="50"/>
      <c r="BR392" s="50"/>
      <c r="BS392" s="50"/>
      <c r="BT392" s="50"/>
      <c r="BU392" s="50"/>
      <c r="BV392" s="50"/>
      <c r="BW392" s="50"/>
      <c r="BX392" s="50"/>
      <c r="BY392" s="50"/>
      <c r="BZ392" s="50"/>
      <c r="CA392" s="50"/>
      <c r="CB392" s="50"/>
      <c r="CC392" s="50"/>
      <c r="CD392" s="50"/>
      <c r="CE392" s="50"/>
      <c r="CF392" s="50"/>
      <c r="CG392" s="50"/>
      <c r="CH392" s="50"/>
      <c r="CI392" s="50"/>
      <c r="CJ392" s="50"/>
      <c r="CK392" s="50"/>
      <c r="CL392" s="50"/>
      <c r="CM392" s="50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52"/>
      <c r="DA392" s="53"/>
      <c r="DB392" s="53"/>
      <c r="DC392" s="53"/>
      <c r="DD392" s="53"/>
      <c r="DE392" s="53"/>
      <c r="DF392" s="53"/>
      <c r="DG392" s="50"/>
      <c r="DH392" s="50"/>
      <c r="DI392" s="54"/>
      <c r="DJ392" s="50"/>
    </row>
    <row r="393" spans="1:114" x14ac:dyDescent="0.25">
      <c r="A393" s="50"/>
      <c r="B393" s="51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0"/>
      <c r="AU393" s="50"/>
      <c r="AV393" s="50"/>
      <c r="AW393" s="50"/>
      <c r="AX393" s="50"/>
      <c r="AY393" s="50"/>
      <c r="AZ393" s="50"/>
      <c r="BA393" s="50"/>
      <c r="BB393" s="50"/>
      <c r="BC393" s="50"/>
      <c r="BD393" s="50"/>
      <c r="BE393" s="50"/>
      <c r="BF393" s="50"/>
      <c r="BG393" s="50"/>
      <c r="BH393" s="50"/>
      <c r="BI393" s="50"/>
      <c r="BJ393" s="50"/>
      <c r="BK393" s="50"/>
      <c r="BL393" s="50"/>
      <c r="BM393" s="50"/>
      <c r="BN393" s="50"/>
      <c r="BO393" s="50"/>
      <c r="BP393" s="50"/>
      <c r="BQ393" s="50"/>
      <c r="BR393" s="50"/>
      <c r="BS393" s="50"/>
      <c r="BT393" s="50"/>
      <c r="BU393" s="50"/>
      <c r="BV393" s="50"/>
      <c r="BW393" s="50"/>
      <c r="BX393" s="50"/>
      <c r="BY393" s="50"/>
      <c r="BZ393" s="50"/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46"/>
      <c r="CO393" s="46"/>
      <c r="CP393" s="46"/>
      <c r="CQ393" s="46"/>
      <c r="CR393" s="46"/>
      <c r="CS393" s="46"/>
      <c r="CT393" s="46"/>
      <c r="CU393" s="46"/>
      <c r="CV393" s="46"/>
      <c r="CW393" s="46"/>
      <c r="CX393" s="46"/>
      <c r="CY393" s="46"/>
      <c r="CZ393" s="52"/>
      <c r="DA393" s="53"/>
      <c r="DB393" s="53"/>
      <c r="DC393" s="53"/>
      <c r="DD393" s="53"/>
      <c r="DE393" s="53"/>
      <c r="DF393" s="53"/>
      <c r="DG393" s="50"/>
      <c r="DH393" s="50"/>
      <c r="DI393" s="54"/>
      <c r="DJ393" s="50"/>
    </row>
    <row r="394" spans="1:114" x14ac:dyDescent="0.25">
      <c r="A394" s="50"/>
      <c r="B394" s="51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  <c r="AS394" s="50"/>
      <c r="AT394" s="50"/>
      <c r="AU394" s="50"/>
      <c r="AV394" s="50"/>
      <c r="AW394" s="50"/>
      <c r="AX394" s="50"/>
      <c r="AY394" s="50"/>
      <c r="AZ394" s="50"/>
      <c r="BA394" s="50"/>
      <c r="BB394" s="50"/>
      <c r="BC394" s="50"/>
      <c r="BD394" s="50"/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0"/>
      <c r="BZ394" s="50"/>
      <c r="CA394" s="50"/>
      <c r="CB394" s="50"/>
      <c r="CC394" s="50"/>
      <c r="CD394" s="50"/>
      <c r="CE394" s="50"/>
      <c r="CF394" s="50"/>
      <c r="CG394" s="50"/>
      <c r="CH394" s="50"/>
      <c r="CI394" s="50"/>
      <c r="CJ394" s="50"/>
      <c r="CK394" s="50"/>
      <c r="CL394" s="50"/>
      <c r="CM394" s="50"/>
      <c r="CN394" s="46"/>
      <c r="CO394" s="46"/>
      <c r="CP394" s="46"/>
      <c r="CQ394" s="46"/>
      <c r="CR394" s="46"/>
      <c r="CS394" s="46"/>
      <c r="CT394" s="46"/>
      <c r="CU394" s="46"/>
      <c r="CV394" s="46"/>
      <c r="CW394" s="46"/>
      <c r="CX394" s="46"/>
      <c r="CY394" s="46"/>
      <c r="CZ394" s="52"/>
      <c r="DA394" s="53"/>
      <c r="DB394" s="53"/>
      <c r="DC394" s="53"/>
      <c r="DD394" s="53"/>
      <c r="DE394" s="53"/>
      <c r="DF394" s="53"/>
      <c r="DG394" s="50"/>
      <c r="DH394" s="50"/>
      <c r="DI394" s="54"/>
      <c r="DJ394" s="50"/>
    </row>
    <row r="395" spans="1:114" x14ac:dyDescent="0.25">
      <c r="A395" s="50"/>
      <c r="B395" s="51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  <c r="AR395" s="50"/>
      <c r="AS395" s="50"/>
      <c r="AT395" s="50"/>
      <c r="AU395" s="50"/>
      <c r="AV395" s="50"/>
      <c r="AW395" s="50"/>
      <c r="AX395" s="50"/>
      <c r="AY395" s="50"/>
      <c r="AZ395" s="50"/>
      <c r="BA395" s="50"/>
      <c r="BB395" s="50"/>
      <c r="BC395" s="50"/>
      <c r="BD395" s="50"/>
      <c r="BE395" s="50"/>
      <c r="BF395" s="50"/>
      <c r="BG395" s="50"/>
      <c r="BH395" s="50"/>
      <c r="BI395" s="50"/>
      <c r="BJ395" s="50"/>
      <c r="BK395" s="50"/>
      <c r="BL395" s="50"/>
      <c r="BM395" s="50"/>
      <c r="BN395" s="50"/>
      <c r="BO395" s="50"/>
      <c r="BP395" s="50"/>
      <c r="BQ395" s="50"/>
      <c r="BR395" s="50"/>
      <c r="BS395" s="50"/>
      <c r="BT395" s="50"/>
      <c r="BU395" s="50"/>
      <c r="BV395" s="50"/>
      <c r="BW395" s="50"/>
      <c r="BX395" s="50"/>
      <c r="BY395" s="50"/>
      <c r="BZ395" s="50"/>
      <c r="CA395" s="50"/>
      <c r="CB395" s="50"/>
      <c r="CC395" s="50"/>
      <c r="CD395" s="50"/>
      <c r="CE395" s="50"/>
      <c r="CF395" s="50"/>
      <c r="CG395" s="50"/>
      <c r="CH395" s="50"/>
      <c r="CI395" s="50"/>
      <c r="CJ395" s="50"/>
      <c r="CK395" s="50"/>
      <c r="CL395" s="50"/>
      <c r="CM395" s="50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52"/>
      <c r="DA395" s="53"/>
      <c r="DB395" s="53"/>
      <c r="DC395" s="53"/>
      <c r="DD395" s="53"/>
      <c r="DE395" s="53"/>
      <c r="DF395" s="53"/>
      <c r="DG395" s="50"/>
      <c r="DH395" s="50"/>
      <c r="DI395" s="54"/>
      <c r="DJ395" s="50"/>
    </row>
    <row r="396" spans="1:114" x14ac:dyDescent="0.25">
      <c r="A396" s="50"/>
      <c r="B396" s="51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0"/>
      <c r="AS396" s="50"/>
      <c r="AT396" s="50"/>
      <c r="AU396" s="50"/>
      <c r="AV396" s="50"/>
      <c r="AW396" s="50"/>
      <c r="AX396" s="50"/>
      <c r="AY396" s="50"/>
      <c r="AZ396" s="50"/>
      <c r="BA396" s="50"/>
      <c r="BB396" s="50"/>
      <c r="BC396" s="50"/>
      <c r="BD396" s="50"/>
      <c r="BE396" s="50"/>
      <c r="BF396" s="50"/>
      <c r="BG396" s="50"/>
      <c r="BH396" s="50"/>
      <c r="BI396" s="50"/>
      <c r="BJ396" s="50"/>
      <c r="BK396" s="50"/>
      <c r="BL396" s="50"/>
      <c r="BM396" s="50"/>
      <c r="BN396" s="50"/>
      <c r="BO396" s="50"/>
      <c r="BP396" s="50"/>
      <c r="BQ396" s="50"/>
      <c r="BR396" s="50"/>
      <c r="BS396" s="50"/>
      <c r="BT396" s="50"/>
      <c r="BU396" s="50"/>
      <c r="BV396" s="50"/>
      <c r="BW396" s="50"/>
      <c r="BX396" s="50"/>
      <c r="BY396" s="50"/>
      <c r="BZ396" s="50"/>
      <c r="CA396" s="50"/>
      <c r="CB396" s="50"/>
      <c r="CC396" s="50"/>
      <c r="CD396" s="50"/>
      <c r="CE396" s="50"/>
      <c r="CF396" s="50"/>
      <c r="CG396" s="50"/>
      <c r="CH396" s="50"/>
      <c r="CI396" s="50"/>
      <c r="CJ396" s="50"/>
      <c r="CK396" s="50"/>
      <c r="CL396" s="50"/>
      <c r="CM396" s="50"/>
      <c r="CN396" s="46"/>
      <c r="CO396" s="46"/>
      <c r="CP396" s="46"/>
      <c r="CQ396" s="46"/>
      <c r="CR396" s="46"/>
      <c r="CS396" s="46"/>
      <c r="CT396" s="46"/>
      <c r="CU396" s="46"/>
      <c r="CV396" s="46"/>
      <c r="CW396" s="46"/>
      <c r="CX396" s="46"/>
      <c r="CY396" s="46"/>
      <c r="CZ396" s="52"/>
      <c r="DA396" s="53"/>
      <c r="DB396" s="53"/>
      <c r="DC396" s="53"/>
      <c r="DD396" s="53"/>
      <c r="DE396" s="53"/>
      <c r="DF396" s="53"/>
      <c r="DG396" s="50"/>
      <c r="DH396" s="50"/>
      <c r="DI396" s="54"/>
      <c r="DJ396" s="50"/>
    </row>
    <row r="397" spans="1:114" x14ac:dyDescent="0.25">
      <c r="A397" s="50"/>
      <c r="B397" s="51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/>
      <c r="AS397" s="50"/>
      <c r="AT397" s="50"/>
      <c r="AU397" s="50"/>
      <c r="AV397" s="50"/>
      <c r="AW397" s="50"/>
      <c r="AX397" s="50"/>
      <c r="AY397" s="50"/>
      <c r="AZ397" s="50"/>
      <c r="BA397" s="50"/>
      <c r="BB397" s="50"/>
      <c r="BC397" s="50"/>
      <c r="BD397" s="50"/>
      <c r="BE397" s="50"/>
      <c r="BF397" s="50"/>
      <c r="BG397" s="50"/>
      <c r="BH397" s="50"/>
      <c r="BI397" s="50"/>
      <c r="BJ397" s="50"/>
      <c r="BK397" s="50"/>
      <c r="BL397" s="50"/>
      <c r="BM397" s="50"/>
      <c r="BN397" s="50"/>
      <c r="BO397" s="50"/>
      <c r="BP397" s="50"/>
      <c r="BQ397" s="50"/>
      <c r="BR397" s="50"/>
      <c r="BS397" s="50"/>
      <c r="BT397" s="50"/>
      <c r="BU397" s="50"/>
      <c r="BV397" s="50"/>
      <c r="BW397" s="50"/>
      <c r="BX397" s="50"/>
      <c r="BY397" s="50"/>
      <c r="BZ397" s="50"/>
      <c r="CA397" s="50"/>
      <c r="CB397" s="50"/>
      <c r="CC397" s="50"/>
      <c r="CD397" s="50"/>
      <c r="CE397" s="50"/>
      <c r="CF397" s="50"/>
      <c r="CG397" s="50"/>
      <c r="CH397" s="50"/>
      <c r="CI397" s="50"/>
      <c r="CJ397" s="50"/>
      <c r="CK397" s="50"/>
      <c r="CL397" s="50"/>
      <c r="CM397" s="50"/>
      <c r="CN397" s="46"/>
      <c r="CO397" s="46"/>
      <c r="CP397" s="46"/>
      <c r="CQ397" s="46"/>
      <c r="CR397" s="46"/>
      <c r="CS397" s="46"/>
      <c r="CT397" s="46"/>
      <c r="CU397" s="46"/>
      <c r="CV397" s="46"/>
      <c r="CW397" s="46"/>
      <c r="CX397" s="46"/>
      <c r="CY397" s="46"/>
      <c r="CZ397" s="52"/>
      <c r="DA397" s="53"/>
      <c r="DB397" s="53"/>
      <c r="DC397" s="53"/>
      <c r="DD397" s="53"/>
      <c r="DE397" s="53"/>
      <c r="DF397" s="53"/>
      <c r="DG397" s="50"/>
      <c r="DH397" s="50"/>
      <c r="DI397" s="54"/>
      <c r="DJ397" s="50"/>
    </row>
    <row r="398" spans="1:114" x14ac:dyDescent="0.25">
      <c r="A398" s="50"/>
      <c r="B398" s="51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0"/>
      <c r="AS398" s="50"/>
      <c r="AT398" s="50"/>
      <c r="AU398" s="50"/>
      <c r="AV398" s="50"/>
      <c r="AW398" s="50"/>
      <c r="AX398" s="50"/>
      <c r="AY398" s="50"/>
      <c r="AZ398" s="50"/>
      <c r="BA398" s="50"/>
      <c r="BB398" s="50"/>
      <c r="BC398" s="50"/>
      <c r="BD398" s="50"/>
      <c r="BE398" s="50"/>
      <c r="BF398" s="50"/>
      <c r="BG398" s="50"/>
      <c r="BH398" s="50"/>
      <c r="BI398" s="50"/>
      <c r="BJ398" s="50"/>
      <c r="BK398" s="50"/>
      <c r="BL398" s="50"/>
      <c r="BM398" s="50"/>
      <c r="BN398" s="50"/>
      <c r="BO398" s="50"/>
      <c r="BP398" s="50"/>
      <c r="BQ398" s="50"/>
      <c r="BR398" s="50"/>
      <c r="BS398" s="50"/>
      <c r="BT398" s="50"/>
      <c r="BU398" s="50"/>
      <c r="BV398" s="50"/>
      <c r="BW398" s="50"/>
      <c r="BX398" s="50"/>
      <c r="BY398" s="50"/>
      <c r="BZ398" s="50"/>
      <c r="CA398" s="50"/>
      <c r="CB398" s="50"/>
      <c r="CC398" s="50"/>
      <c r="CD398" s="50"/>
      <c r="CE398" s="50"/>
      <c r="CF398" s="50"/>
      <c r="CG398" s="50"/>
      <c r="CH398" s="50"/>
      <c r="CI398" s="50"/>
      <c r="CJ398" s="50"/>
      <c r="CK398" s="50"/>
      <c r="CL398" s="50"/>
      <c r="CM398" s="50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52"/>
      <c r="DA398" s="53"/>
      <c r="DB398" s="53"/>
      <c r="DC398" s="53"/>
      <c r="DD398" s="53"/>
      <c r="DE398" s="53"/>
      <c r="DF398" s="53"/>
      <c r="DG398" s="50"/>
      <c r="DH398" s="50"/>
      <c r="DI398" s="54"/>
      <c r="DJ398" s="50"/>
    </row>
    <row r="399" spans="1:114" x14ac:dyDescent="0.25">
      <c r="A399" s="50"/>
      <c r="B399" s="51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  <c r="AS399" s="50"/>
      <c r="AT399" s="50"/>
      <c r="AU399" s="50"/>
      <c r="AV399" s="50"/>
      <c r="AW399" s="50"/>
      <c r="AX399" s="50"/>
      <c r="AY399" s="50"/>
      <c r="AZ399" s="50"/>
      <c r="BA399" s="50"/>
      <c r="BB399" s="50"/>
      <c r="BC399" s="50"/>
      <c r="BD399" s="50"/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0"/>
      <c r="BY399" s="50"/>
      <c r="BZ399" s="50"/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46"/>
      <c r="CO399" s="46"/>
      <c r="CP399" s="46"/>
      <c r="CQ399" s="46"/>
      <c r="CR399" s="46"/>
      <c r="CS399" s="46"/>
      <c r="CT399" s="46"/>
      <c r="CU399" s="46"/>
      <c r="CV399" s="46"/>
      <c r="CW399" s="46"/>
      <c r="CX399" s="46"/>
      <c r="CY399" s="46"/>
      <c r="CZ399" s="52"/>
      <c r="DA399" s="53"/>
      <c r="DB399" s="53"/>
      <c r="DC399" s="53"/>
      <c r="DD399" s="53"/>
      <c r="DE399" s="53"/>
      <c r="DF399" s="53"/>
      <c r="DG399" s="50"/>
      <c r="DH399" s="50"/>
      <c r="DI399" s="54"/>
      <c r="DJ399" s="50"/>
    </row>
    <row r="400" spans="1:114" x14ac:dyDescent="0.25">
      <c r="A400" s="50"/>
      <c r="B400" s="51"/>
      <c r="C400" s="50"/>
      <c r="D400" s="50"/>
      <c r="E400" s="50"/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0"/>
      <c r="AS400" s="50"/>
      <c r="AT400" s="50"/>
      <c r="AU400" s="50"/>
      <c r="AV400" s="50"/>
      <c r="AW400" s="50"/>
      <c r="AX400" s="50"/>
      <c r="AY400" s="50"/>
      <c r="AZ400" s="50"/>
      <c r="BA400" s="50"/>
      <c r="BB400" s="50"/>
      <c r="BC400" s="50"/>
      <c r="BD400" s="50"/>
      <c r="BE400" s="50"/>
      <c r="BF400" s="50"/>
      <c r="BG400" s="50"/>
      <c r="BH400" s="50"/>
      <c r="BI400" s="50"/>
      <c r="BJ400" s="50"/>
      <c r="BK400" s="50"/>
      <c r="BL400" s="50"/>
      <c r="BM400" s="50"/>
      <c r="BN400" s="50"/>
      <c r="BO400" s="50"/>
      <c r="BP400" s="50"/>
      <c r="BQ400" s="50"/>
      <c r="BR400" s="50"/>
      <c r="BS400" s="50"/>
      <c r="BT400" s="50"/>
      <c r="BU400" s="50"/>
      <c r="BV400" s="50"/>
      <c r="BW400" s="50"/>
      <c r="BX400" s="50"/>
      <c r="BY400" s="50"/>
      <c r="BZ400" s="50"/>
      <c r="CA400" s="50"/>
      <c r="CB400" s="50"/>
      <c r="CC400" s="50"/>
      <c r="CD400" s="50"/>
      <c r="CE400" s="50"/>
      <c r="CF400" s="50"/>
      <c r="CG400" s="50"/>
      <c r="CH400" s="50"/>
      <c r="CI400" s="50"/>
      <c r="CJ400" s="50"/>
      <c r="CK400" s="50"/>
      <c r="CL400" s="50"/>
      <c r="CM400" s="50"/>
      <c r="CN400" s="46"/>
      <c r="CO400" s="46"/>
      <c r="CP400" s="46"/>
      <c r="CQ400" s="46"/>
      <c r="CR400" s="46"/>
      <c r="CS400" s="46"/>
      <c r="CT400" s="46"/>
      <c r="CU400" s="46"/>
      <c r="CV400" s="46"/>
      <c r="CW400" s="46"/>
      <c r="CX400" s="46"/>
      <c r="CY400" s="46"/>
      <c r="CZ400" s="52"/>
      <c r="DA400" s="53"/>
      <c r="DB400" s="53"/>
      <c r="DC400" s="53"/>
      <c r="DD400" s="53"/>
      <c r="DE400" s="53"/>
      <c r="DF400" s="53"/>
      <c r="DG400" s="50"/>
      <c r="DH400" s="50"/>
      <c r="DI400" s="54"/>
      <c r="DJ400" s="50"/>
    </row>
    <row r="401" spans="1:114" x14ac:dyDescent="0.25">
      <c r="A401" s="50"/>
      <c r="B401" s="51"/>
      <c r="C401" s="50"/>
      <c r="D401" s="50"/>
      <c r="E401" s="50"/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  <c r="AL401" s="50"/>
      <c r="AM401" s="50"/>
      <c r="AN401" s="50"/>
      <c r="AO401" s="50"/>
      <c r="AP401" s="50"/>
      <c r="AQ401" s="50"/>
      <c r="AR401" s="50"/>
      <c r="AS401" s="50"/>
      <c r="AT401" s="50"/>
      <c r="AU401" s="50"/>
      <c r="AV401" s="50"/>
      <c r="AW401" s="50"/>
      <c r="AX401" s="50"/>
      <c r="AY401" s="50"/>
      <c r="AZ401" s="50"/>
      <c r="BA401" s="50"/>
      <c r="BB401" s="50"/>
      <c r="BC401" s="50"/>
      <c r="BD401" s="50"/>
      <c r="BE401" s="50"/>
      <c r="BF401" s="50"/>
      <c r="BG401" s="50"/>
      <c r="BH401" s="50"/>
      <c r="BI401" s="50"/>
      <c r="BJ401" s="50"/>
      <c r="BK401" s="50"/>
      <c r="BL401" s="50"/>
      <c r="BM401" s="50"/>
      <c r="BN401" s="50"/>
      <c r="BO401" s="50"/>
      <c r="BP401" s="50"/>
      <c r="BQ401" s="50"/>
      <c r="BR401" s="50"/>
      <c r="BS401" s="50"/>
      <c r="BT401" s="50"/>
      <c r="BU401" s="50"/>
      <c r="BV401" s="50"/>
      <c r="BW401" s="50"/>
      <c r="BX401" s="50"/>
      <c r="BY401" s="50"/>
      <c r="BZ401" s="50"/>
      <c r="CA401" s="50"/>
      <c r="CB401" s="50"/>
      <c r="CC401" s="50"/>
      <c r="CD401" s="50"/>
      <c r="CE401" s="50"/>
      <c r="CF401" s="50"/>
      <c r="CG401" s="50"/>
      <c r="CH401" s="50"/>
      <c r="CI401" s="50"/>
      <c r="CJ401" s="50"/>
      <c r="CK401" s="50"/>
      <c r="CL401" s="50"/>
      <c r="CM401" s="50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52"/>
      <c r="DA401" s="53"/>
      <c r="DB401" s="53"/>
      <c r="DC401" s="53"/>
      <c r="DD401" s="53"/>
      <c r="DE401" s="53"/>
      <c r="DF401" s="53"/>
      <c r="DG401" s="50"/>
      <c r="DH401" s="50"/>
      <c r="DI401" s="54"/>
      <c r="DJ401" s="50"/>
    </row>
    <row r="402" spans="1:114" x14ac:dyDescent="0.25">
      <c r="A402" s="50"/>
      <c r="B402" s="51"/>
      <c r="C402" s="50"/>
      <c r="D402" s="50"/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0"/>
      <c r="AU402" s="50"/>
      <c r="AV402" s="50"/>
      <c r="AW402" s="50"/>
      <c r="AX402" s="50"/>
      <c r="AY402" s="50"/>
      <c r="AZ402" s="50"/>
      <c r="BA402" s="50"/>
      <c r="BB402" s="50"/>
      <c r="BC402" s="50"/>
      <c r="BD402" s="50"/>
      <c r="BE402" s="50"/>
      <c r="BF402" s="50"/>
      <c r="BG402" s="50"/>
      <c r="BH402" s="50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0"/>
      <c r="BY402" s="50"/>
      <c r="BZ402" s="50"/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46"/>
      <c r="CO402" s="46"/>
      <c r="CP402" s="46"/>
      <c r="CQ402" s="46"/>
      <c r="CR402" s="46"/>
      <c r="CS402" s="46"/>
      <c r="CT402" s="46"/>
      <c r="CU402" s="46"/>
      <c r="CV402" s="46"/>
      <c r="CW402" s="46"/>
      <c r="CX402" s="46"/>
      <c r="CY402" s="46"/>
      <c r="CZ402" s="52"/>
      <c r="DA402" s="53"/>
      <c r="DB402" s="53"/>
      <c r="DC402" s="53"/>
      <c r="DD402" s="53"/>
      <c r="DE402" s="53"/>
      <c r="DF402" s="53"/>
      <c r="DG402" s="50"/>
      <c r="DH402" s="50"/>
      <c r="DI402" s="54"/>
      <c r="DJ402" s="50"/>
    </row>
    <row r="403" spans="1:114" x14ac:dyDescent="0.25">
      <c r="A403" s="50"/>
      <c r="B403" s="51"/>
      <c r="C403" s="50"/>
      <c r="D403" s="50"/>
      <c r="E403" s="50"/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  <c r="AL403" s="50"/>
      <c r="AM403" s="50"/>
      <c r="AN403" s="50"/>
      <c r="AO403" s="50"/>
      <c r="AP403" s="50"/>
      <c r="AQ403" s="50"/>
      <c r="AR403" s="50"/>
      <c r="AS403" s="50"/>
      <c r="AT403" s="50"/>
      <c r="AU403" s="50"/>
      <c r="AV403" s="50"/>
      <c r="AW403" s="50"/>
      <c r="AX403" s="50"/>
      <c r="AY403" s="50"/>
      <c r="AZ403" s="50"/>
      <c r="BA403" s="50"/>
      <c r="BB403" s="50"/>
      <c r="BC403" s="50"/>
      <c r="BD403" s="50"/>
      <c r="BE403" s="50"/>
      <c r="BF403" s="50"/>
      <c r="BG403" s="50"/>
      <c r="BH403" s="50"/>
      <c r="BI403" s="50"/>
      <c r="BJ403" s="50"/>
      <c r="BK403" s="50"/>
      <c r="BL403" s="50"/>
      <c r="BM403" s="50"/>
      <c r="BN403" s="50"/>
      <c r="BO403" s="50"/>
      <c r="BP403" s="50"/>
      <c r="BQ403" s="50"/>
      <c r="BR403" s="50"/>
      <c r="BS403" s="50"/>
      <c r="BT403" s="50"/>
      <c r="BU403" s="50"/>
      <c r="BV403" s="50"/>
      <c r="BW403" s="50"/>
      <c r="BX403" s="50"/>
      <c r="BY403" s="50"/>
      <c r="BZ403" s="50"/>
      <c r="CA403" s="50"/>
      <c r="CB403" s="50"/>
      <c r="CC403" s="50"/>
      <c r="CD403" s="50"/>
      <c r="CE403" s="50"/>
      <c r="CF403" s="50"/>
      <c r="CG403" s="50"/>
      <c r="CH403" s="50"/>
      <c r="CI403" s="50"/>
      <c r="CJ403" s="50"/>
      <c r="CK403" s="50"/>
      <c r="CL403" s="50"/>
      <c r="CM403" s="50"/>
      <c r="CN403" s="46"/>
      <c r="CO403" s="46"/>
      <c r="CP403" s="46"/>
      <c r="CQ403" s="46"/>
      <c r="CR403" s="46"/>
      <c r="CS403" s="46"/>
      <c r="CT403" s="46"/>
      <c r="CU403" s="46"/>
      <c r="CV403" s="46"/>
      <c r="CW403" s="46"/>
      <c r="CX403" s="46"/>
      <c r="CY403" s="46"/>
      <c r="CZ403" s="52"/>
      <c r="DA403" s="53"/>
      <c r="DB403" s="53"/>
      <c r="DC403" s="53"/>
      <c r="DD403" s="53"/>
      <c r="DE403" s="53"/>
      <c r="DF403" s="53"/>
      <c r="DG403" s="50"/>
      <c r="DH403" s="50"/>
      <c r="DI403" s="54"/>
      <c r="DJ403" s="50"/>
    </row>
    <row r="404" spans="1:114" x14ac:dyDescent="0.25">
      <c r="A404" s="50"/>
      <c r="B404" s="51"/>
      <c r="C404" s="50"/>
      <c r="D404" s="50"/>
      <c r="E404" s="50"/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/>
      <c r="AT404" s="50"/>
      <c r="AU404" s="50"/>
      <c r="AV404" s="50"/>
      <c r="AW404" s="50"/>
      <c r="AX404" s="50"/>
      <c r="AY404" s="50"/>
      <c r="AZ404" s="50"/>
      <c r="BA404" s="50"/>
      <c r="BB404" s="50"/>
      <c r="BC404" s="50"/>
      <c r="BD404" s="50"/>
      <c r="BE404" s="50"/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0"/>
      <c r="BZ404" s="50"/>
      <c r="CA404" s="50"/>
      <c r="CB404" s="50"/>
      <c r="CC404" s="50"/>
      <c r="CD404" s="50"/>
      <c r="CE404" s="50"/>
      <c r="CF404" s="50"/>
      <c r="CG404" s="50"/>
      <c r="CH404" s="50"/>
      <c r="CI404" s="50"/>
      <c r="CJ404" s="50"/>
      <c r="CK404" s="50"/>
      <c r="CL404" s="50"/>
      <c r="CM404" s="50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52"/>
      <c r="DA404" s="53"/>
      <c r="DB404" s="53"/>
      <c r="DC404" s="53"/>
      <c r="DD404" s="53"/>
      <c r="DE404" s="53"/>
      <c r="DF404" s="53"/>
      <c r="DG404" s="50"/>
      <c r="DH404" s="50"/>
      <c r="DI404" s="54"/>
      <c r="DJ404" s="50"/>
    </row>
    <row r="405" spans="1:114" x14ac:dyDescent="0.25">
      <c r="A405" s="50"/>
      <c r="B405" s="51"/>
      <c r="C405" s="50"/>
      <c r="D405" s="50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0"/>
      <c r="AS405" s="50"/>
      <c r="AT405" s="50"/>
      <c r="AU405" s="50"/>
      <c r="AV405" s="50"/>
      <c r="AW405" s="50"/>
      <c r="AX405" s="50"/>
      <c r="AY405" s="50"/>
      <c r="AZ405" s="50"/>
      <c r="BA405" s="50"/>
      <c r="BB405" s="50"/>
      <c r="BC405" s="50"/>
      <c r="BD405" s="50"/>
      <c r="BE405" s="50"/>
      <c r="BF405" s="50"/>
      <c r="BG405" s="50"/>
      <c r="BH405" s="50"/>
      <c r="BI405" s="50"/>
      <c r="BJ405" s="50"/>
      <c r="BK405" s="50"/>
      <c r="BL405" s="50"/>
      <c r="BM405" s="50"/>
      <c r="BN405" s="50"/>
      <c r="BO405" s="50"/>
      <c r="BP405" s="50"/>
      <c r="BQ405" s="50"/>
      <c r="BR405" s="50"/>
      <c r="BS405" s="50"/>
      <c r="BT405" s="50"/>
      <c r="BU405" s="50"/>
      <c r="BV405" s="50"/>
      <c r="BW405" s="50"/>
      <c r="BX405" s="50"/>
      <c r="BY405" s="50"/>
      <c r="BZ405" s="50"/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46"/>
      <c r="CO405" s="46"/>
      <c r="CP405" s="46"/>
      <c r="CQ405" s="46"/>
      <c r="CR405" s="46"/>
      <c r="CS405" s="46"/>
      <c r="CT405" s="46"/>
      <c r="CU405" s="46"/>
      <c r="CV405" s="46"/>
      <c r="CW405" s="46"/>
      <c r="CX405" s="46"/>
      <c r="CY405" s="46"/>
      <c r="CZ405" s="52"/>
      <c r="DA405" s="53"/>
      <c r="DB405" s="53"/>
      <c r="DC405" s="53"/>
      <c r="DD405" s="53"/>
      <c r="DE405" s="53"/>
      <c r="DF405" s="53"/>
      <c r="DG405" s="50"/>
      <c r="DH405" s="50"/>
      <c r="DI405" s="54"/>
      <c r="DJ405" s="50"/>
    </row>
    <row r="406" spans="1:114" x14ac:dyDescent="0.25">
      <c r="A406" s="50"/>
      <c r="B406" s="51"/>
      <c r="C406" s="50"/>
      <c r="D406" s="50"/>
      <c r="E406" s="50"/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  <c r="AL406" s="50"/>
      <c r="AM406" s="50"/>
      <c r="AN406" s="50"/>
      <c r="AO406" s="50"/>
      <c r="AP406" s="50"/>
      <c r="AQ406" s="50"/>
      <c r="AR406" s="50"/>
      <c r="AS406" s="50"/>
      <c r="AT406" s="50"/>
      <c r="AU406" s="50"/>
      <c r="AV406" s="50"/>
      <c r="AW406" s="50"/>
      <c r="AX406" s="50"/>
      <c r="AY406" s="50"/>
      <c r="AZ406" s="50"/>
      <c r="BA406" s="50"/>
      <c r="BB406" s="50"/>
      <c r="BC406" s="50"/>
      <c r="BD406" s="50"/>
      <c r="BE406" s="50"/>
      <c r="BF406" s="50"/>
      <c r="BG406" s="50"/>
      <c r="BH406" s="50"/>
      <c r="BI406" s="50"/>
      <c r="BJ406" s="50"/>
      <c r="BK406" s="50"/>
      <c r="BL406" s="50"/>
      <c r="BM406" s="50"/>
      <c r="BN406" s="50"/>
      <c r="BO406" s="50"/>
      <c r="BP406" s="50"/>
      <c r="BQ406" s="50"/>
      <c r="BR406" s="50"/>
      <c r="BS406" s="50"/>
      <c r="BT406" s="50"/>
      <c r="BU406" s="50"/>
      <c r="BV406" s="50"/>
      <c r="BW406" s="50"/>
      <c r="BX406" s="50"/>
      <c r="BY406" s="50"/>
      <c r="BZ406" s="50"/>
      <c r="CA406" s="50"/>
      <c r="CB406" s="50"/>
      <c r="CC406" s="50"/>
      <c r="CD406" s="50"/>
      <c r="CE406" s="50"/>
      <c r="CF406" s="50"/>
      <c r="CG406" s="50"/>
      <c r="CH406" s="50"/>
      <c r="CI406" s="50"/>
      <c r="CJ406" s="50"/>
      <c r="CK406" s="50"/>
      <c r="CL406" s="50"/>
      <c r="CM406" s="50"/>
      <c r="CN406" s="46"/>
      <c r="CO406" s="46"/>
      <c r="CP406" s="46"/>
      <c r="CQ406" s="46"/>
      <c r="CR406" s="46"/>
      <c r="CS406" s="46"/>
      <c r="CT406" s="46"/>
      <c r="CU406" s="46"/>
      <c r="CV406" s="46"/>
      <c r="CW406" s="46"/>
      <c r="CX406" s="46"/>
      <c r="CY406" s="46"/>
      <c r="CZ406" s="52"/>
      <c r="DA406" s="53"/>
      <c r="DB406" s="53"/>
      <c r="DC406" s="53"/>
      <c r="DD406" s="53"/>
      <c r="DE406" s="53"/>
      <c r="DF406" s="53"/>
      <c r="DG406" s="50"/>
      <c r="DH406" s="50"/>
      <c r="DI406" s="54"/>
      <c r="DJ406" s="50"/>
    </row>
    <row r="407" spans="1:114" x14ac:dyDescent="0.25">
      <c r="A407" s="50"/>
      <c r="B407" s="51"/>
      <c r="C407" s="50"/>
      <c r="D407" s="50"/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  <c r="AL407" s="50"/>
      <c r="AM407" s="50"/>
      <c r="AN407" s="50"/>
      <c r="AO407" s="50"/>
      <c r="AP407" s="50"/>
      <c r="AQ407" s="50"/>
      <c r="AR407" s="50"/>
      <c r="AS407" s="50"/>
      <c r="AT407" s="50"/>
      <c r="AU407" s="50"/>
      <c r="AV407" s="50"/>
      <c r="AW407" s="50"/>
      <c r="AX407" s="50"/>
      <c r="AY407" s="50"/>
      <c r="AZ407" s="50"/>
      <c r="BA407" s="50"/>
      <c r="BB407" s="50"/>
      <c r="BC407" s="50"/>
      <c r="BD407" s="50"/>
      <c r="BE407" s="50"/>
      <c r="BF407" s="50"/>
      <c r="BG407" s="50"/>
      <c r="BH407" s="50"/>
      <c r="BI407" s="50"/>
      <c r="BJ407" s="50"/>
      <c r="BK407" s="50"/>
      <c r="BL407" s="50"/>
      <c r="BM407" s="50"/>
      <c r="BN407" s="50"/>
      <c r="BO407" s="50"/>
      <c r="BP407" s="50"/>
      <c r="BQ407" s="50"/>
      <c r="BR407" s="50"/>
      <c r="BS407" s="50"/>
      <c r="BT407" s="50"/>
      <c r="BU407" s="50"/>
      <c r="BV407" s="50"/>
      <c r="BW407" s="50"/>
      <c r="BX407" s="50"/>
      <c r="BY407" s="50"/>
      <c r="BZ407" s="50"/>
      <c r="CA407" s="50"/>
      <c r="CB407" s="50"/>
      <c r="CC407" s="50"/>
      <c r="CD407" s="50"/>
      <c r="CE407" s="50"/>
      <c r="CF407" s="50"/>
      <c r="CG407" s="50"/>
      <c r="CH407" s="50"/>
      <c r="CI407" s="50"/>
      <c r="CJ407" s="50"/>
      <c r="CK407" s="50"/>
      <c r="CL407" s="50"/>
      <c r="CM407" s="50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52"/>
      <c r="DA407" s="53"/>
      <c r="DB407" s="53"/>
      <c r="DC407" s="53"/>
      <c r="DD407" s="53"/>
      <c r="DE407" s="53"/>
      <c r="DF407" s="53"/>
      <c r="DG407" s="50"/>
      <c r="DH407" s="50"/>
      <c r="DI407" s="54"/>
      <c r="DJ407" s="50"/>
    </row>
    <row r="408" spans="1:114" x14ac:dyDescent="0.25">
      <c r="A408" s="50"/>
      <c r="B408" s="51"/>
      <c r="C408" s="50"/>
      <c r="D408" s="50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0"/>
      <c r="AU408" s="50"/>
      <c r="AV408" s="50"/>
      <c r="AW408" s="50"/>
      <c r="AX408" s="50"/>
      <c r="AY408" s="50"/>
      <c r="AZ408" s="50"/>
      <c r="BA408" s="50"/>
      <c r="BB408" s="50"/>
      <c r="BC408" s="50"/>
      <c r="BD408" s="50"/>
      <c r="BE408" s="50"/>
      <c r="BF408" s="50"/>
      <c r="BG408" s="50"/>
      <c r="BH408" s="50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50"/>
      <c r="BV408" s="50"/>
      <c r="BW408" s="50"/>
      <c r="BX408" s="50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46"/>
      <c r="CO408" s="46"/>
      <c r="CP408" s="46"/>
      <c r="CQ408" s="46"/>
      <c r="CR408" s="46"/>
      <c r="CS408" s="46"/>
      <c r="CT408" s="46"/>
      <c r="CU408" s="46"/>
      <c r="CV408" s="46"/>
      <c r="CW408" s="46"/>
      <c r="CX408" s="46"/>
      <c r="CY408" s="46"/>
      <c r="CZ408" s="52"/>
      <c r="DA408" s="53"/>
      <c r="DB408" s="53"/>
      <c r="DC408" s="53"/>
      <c r="DD408" s="53"/>
      <c r="DE408" s="53"/>
      <c r="DF408" s="53"/>
      <c r="DG408" s="50"/>
      <c r="DH408" s="50"/>
      <c r="DI408" s="54"/>
      <c r="DJ408" s="50"/>
    </row>
    <row r="409" spans="1:114" x14ac:dyDescent="0.25">
      <c r="A409" s="50"/>
      <c r="B409" s="51"/>
      <c r="C409" s="50"/>
      <c r="D409" s="50"/>
      <c r="E409" s="50"/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/>
      <c r="AT409" s="50"/>
      <c r="AU409" s="50"/>
      <c r="AV409" s="50"/>
      <c r="AW409" s="50"/>
      <c r="AX409" s="50"/>
      <c r="AY409" s="50"/>
      <c r="AZ409" s="50"/>
      <c r="BA409" s="50"/>
      <c r="BB409" s="50"/>
      <c r="BC409" s="50"/>
      <c r="BD409" s="50"/>
      <c r="BE409" s="50"/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0"/>
      <c r="BY409" s="50"/>
      <c r="BZ409" s="50"/>
      <c r="CA409" s="50"/>
      <c r="CB409" s="50"/>
      <c r="CC409" s="50"/>
      <c r="CD409" s="50"/>
      <c r="CE409" s="50"/>
      <c r="CF409" s="50"/>
      <c r="CG409" s="50"/>
      <c r="CH409" s="50"/>
      <c r="CI409" s="50"/>
      <c r="CJ409" s="50"/>
      <c r="CK409" s="50"/>
      <c r="CL409" s="50"/>
      <c r="CM409" s="50"/>
      <c r="CN409" s="46"/>
      <c r="CO409" s="46"/>
      <c r="CP409" s="46"/>
      <c r="CQ409" s="46"/>
      <c r="CR409" s="46"/>
      <c r="CS409" s="46"/>
      <c r="CT409" s="46"/>
      <c r="CU409" s="46"/>
      <c r="CV409" s="46"/>
      <c r="CW409" s="46"/>
      <c r="CX409" s="46"/>
      <c r="CY409" s="46"/>
      <c r="CZ409" s="52"/>
      <c r="DA409" s="53"/>
      <c r="DB409" s="53"/>
      <c r="DC409" s="53"/>
      <c r="DD409" s="53"/>
      <c r="DE409" s="53"/>
      <c r="DF409" s="53"/>
      <c r="DG409" s="50"/>
      <c r="DH409" s="50"/>
      <c r="DI409" s="54"/>
      <c r="DJ409" s="50"/>
    </row>
    <row r="410" spans="1:114" x14ac:dyDescent="0.25">
      <c r="A410" s="50"/>
      <c r="B410" s="51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  <c r="AL410" s="50"/>
      <c r="AM410" s="50"/>
      <c r="AN410" s="50"/>
      <c r="AO410" s="50"/>
      <c r="AP410" s="50"/>
      <c r="AQ410" s="50"/>
      <c r="AR410" s="50"/>
      <c r="AS410" s="50"/>
      <c r="AT410" s="50"/>
      <c r="AU410" s="50"/>
      <c r="AV410" s="50"/>
      <c r="AW410" s="50"/>
      <c r="AX410" s="50"/>
      <c r="AY410" s="50"/>
      <c r="AZ410" s="50"/>
      <c r="BA410" s="50"/>
      <c r="BB410" s="50"/>
      <c r="BC410" s="50"/>
      <c r="BD410" s="50"/>
      <c r="BE410" s="50"/>
      <c r="BF410" s="50"/>
      <c r="BG410" s="50"/>
      <c r="BH410" s="50"/>
      <c r="BI410" s="50"/>
      <c r="BJ410" s="50"/>
      <c r="BK410" s="50"/>
      <c r="BL410" s="50"/>
      <c r="BM410" s="50"/>
      <c r="BN410" s="50"/>
      <c r="BO410" s="50"/>
      <c r="BP410" s="50"/>
      <c r="BQ410" s="50"/>
      <c r="BR410" s="50"/>
      <c r="BS410" s="50"/>
      <c r="BT410" s="50"/>
      <c r="BU410" s="50"/>
      <c r="BV410" s="50"/>
      <c r="BW410" s="50"/>
      <c r="BX410" s="50"/>
      <c r="BY410" s="50"/>
      <c r="BZ410" s="50"/>
      <c r="CA410" s="50"/>
      <c r="CB410" s="50"/>
      <c r="CC410" s="50"/>
      <c r="CD410" s="50"/>
      <c r="CE410" s="50"/>
      <c r="CF410" s="50"/>
      <c r="CG410" s="50"/>
      <c r="CH410" s="50"/>
      <c r="CI410" s="50"/>
      <c r="CJ410" s="50"/>
      <c r="CK410" s="50"/>
      <c r="CL410" s="50"/>
      <c r="CM410" s="50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52"/>
      <c r="DA410" s="53"/>
      <c r="DB410" s="53"/>
      <c r="DC410" s="53"/>
      <c r="DD410" s="53"/>
      <c r="DE410" s="53"/>
      <c r="DF410" s="53"/>
      <c r="DG410" s="50"/>
      <c r="DH410" s="50"/>
      <c r="DI410" s="54"/>
      <c r="DJ410" s="50"/>
    </row>
    <row r="411" spans="1:114" x14ac:dyDescent="0.25">
      <c r="A411" s="50"/>
      <c r="B411" s="51"/>
      <c r="C411" s="50"/>
      <c r="D411" s="50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0"/>
      <c r="AS411" s="50"/>
      <c r="AT411" s="50"/>
      <c r="AU411" s="50"/>
      <c r="AV411" s="50"/>
      <c r="AW411" s="50"/>
      <c r="AX411" s="50"/>
      <c r="AY411" s="50"/>
      <c r="AZ411" s="50"/>
      <c r="BA411" s="50"/>
      <c r="BB411" s="50"/>
      <c r="BC411" s="50"/>
      <c r="BD411" s="50"/>
      <c r="BE411" s="50"/>
      <c r="BF411" s="50"/>
      <c r="BG411" s="50"/>
      <c r="BH411" s="50"/>
      <c r="BI411" s="50"/>
      <c r="BJ411" s="50"/>
      <c r="BK411" s="50"/>
      <c r="BL411" s="50"/>
      <c r="BM411" s="50"/>
      <c r="BN411" s="50"/>
      <c r="BO411" s="50"/>
      <c r="BP411" s="50"/>
      <c r="BQ411" s="50"/>
      <c r="BR411" s="50"/>
      <c r="BS411" s="50"/>
      <c r="BT411" s="50"/>
      <c r="BU411" s="50"/>
      <c r="BV411" s="50"/>
      <c r="BW411" s="50"/>
      <c r="BX411" s="50"/>
      <c r="BY411" s="50"/>
      <c r="BZ411" s="50"/>
      <c r="CA411" s="50"/>
      <c r="CB411" s="50"/>
      <c r="CC411" s="50"/>
      <c r="CD411" s="50"/>
      <c r="CE411" s="50"/>
      <c r="CF411" s="50"/>
      <c r="CG411" s="50"/>
      <c r="CH411" s="50"/>
      <c r="CI411" s="50"/>
      <c r="CJ411" s="50"/>
      <c r="CK411" s="50"/>
      <c r="CL411" s="50"/>
      <c r="CM411" s="50"/>
      <c r="CN411" s="46"/>
      <c r="CO411" s="46"/>
      <c r="CP411" s="46"/>
      <c r="CQ411" s="46"/>
      <c r="CR411" s="46"/>
      <c r="CS411" s="46"/>
      <c r="CT411" s="46"/>
      <c r="CU411" s="46"/>
      <c r="CV411" s="46"/>
      <c r="CW411" s="46"/>
      <c r="CX411" s="46"/>
      <c r="CY411" s="46"/>
      <c r="CZ411" s="52"/>
      <c r="DA411" s="53"/>
      <c r="DB411" s="53"/>
      <c r="DC411" s="53"/>
      <c r="DD411" s="53"/>
      <c r="DE411" s="53"/>
      <c r="DF411" s="53"/>
      <c r="DG411" s="50"/>
      <c r="DH411" s="50"/>
      <c r="DI411" s="54"/>
      <c r="DJ411" s="50"/>
    </row>
    <row r="412" spans="1:114" x14ac:dyDescent="0.25">
      <c r="A412" s="50"/>
      <c r="B412" s="51"/>
      <c r="C412" s="50"/>
      <c r="D412" s="50"/>
      <c r="E412" s="50"/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  <c r="AL412" s="50"/>
      <c r="AM412" s="50"/>
      <c r="AN412" s="50"/>
      <c r="AO412" s="50"/>
      <c r="AP412" s="50"/>
      <c r="AQ412" s="50"/>
      <c r="AR412" s="50"/>
      <c r="AS412" s="50"/>
      <c r="AT412" s="50"/>
      <c r="AU412" s="50"/>
      <c r="AV412" s="50"/>
      <c r="AW412" s="50"/>
      <c r="AX412" s="50"/>
      <c r="AY412" s="50"/>
      <c r="AZ412" s="50"/>
      <c r="BA412" s="50"/>
      <c r="BB412" s="50"/>
      <c r="BC412" s="50"/>
      <c r="BD412" s="50"/>
      <c r="BE412" s="50"/>
      <c r="BF412" s="50"/>
      <c r="BG412" s="50"/>
      <c r="BH412" s="50"/>
      <c r="BI412" s="50"/>
      <c r="BJ412" s="50"/>
      <c r="BK412" s="50"/>
      <c r="BL412" s="50"/>
      <c r="BM412" s="50"/>
      <c r="BN412" s="50"/>
      <c r="BO412" s="50"/>
      <c r="BP412" s="50"/>
      <c r="BQ412" s="50"/>
      <c r="BR412" s="50"/>
      <c r="BS412" s="50"/>
      <c r="BT412" s="50"/>
      <c r="BU412" s="50"/>
      <c r="BV412" s="50"/>
      <c r="BW412" s="50"/>
      <c r="BX412" s="50"/>
      <c r="BY412" s="50"/>
      <c r="BZ412" s="50"/>
      <c r="CA412" s="50"/>
      <c r="CB412" s="50"/>
      <c r="CC412" s="50"/>
      <c r="CD412" s="50"/>
      <c r="CE412" s="50"/>
      <c r="CF412" s="50"/>
      <c r="CG412" s="50"/>
      <c r="CH412" s="50"/>
      <c r="CI412" s="50"/>
      <c r="CJ412" s="50"/>
      <c r="CK412" s="50"/>
      <c r="CL412" s="50"/>
      <c r="CM412" s="50"/>
      <c r="CN412" s="46"/>
      <c r="CO412" s="46"/>
      <c r="CP412" s="46"/>
      <c r="CQ412" s="46"/>
      <c r="CR412" s="46"/>
      <c r="CS412" s="46"/>
      <c r="CT412" s="46"/>
      <c r="CU412" s="46"/>
      <c r="CV412" s="46"/>
      <c r="CW412" s="46"/>
      <c r="CX412" s="46"/>
      <c r="CY412" s="46"/>
      <c r="CZ412" s="52"/>
      <c r="DA412" s="53"/>
      <c r="DB412" s="53"/>
      <c r="DC412" s="53"/>
      <c r="DD412" s="53"/>
      <c r="DE412" s="53"/>
      <c r="DF412" s="53"/>
      <c r="DG412" s="50"/>
      <c r="DH412" s="50"/>
      <c r="DI412" s="54"/>
      <c r="DJ412" s="50"/>
    </row>
    <row r="413" spans="1:114" x14ac:dyDescent="0.25">
      <c r="A413" s="50"/>
      <c r="B413" s="51"/>
      <c r="C413" s="50"/>
      <c r="D413" s="50"/>
      <c r="E413" s="50"/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  <c r="AL413" s="50"/>
      <c r="AM413" s="50"/>
      <c r="AN413" s="50"/>
      <c r="AO413" s="50"/>
      <c r="AP413" s="50"/>
      <c r="AQ413" s="50"/>
      <c r="AR413" s="50"/>
      <c r="AS413" s="50"/>
      <c r="AT413" s="50"/>
      <c r="AU413" s="50"/>
      <c r="AV413" s="50"/>
      <c r="AW413" s="50"/>
      <c r="AX413" s="50"/>
      <c r="AY413" s="50"/>
      <c r="AZ413" s="50"/>
      <c r="BA413" s="50"/>
      <c r="BB413" s="50"/>
      <c r="BC413" s="50"/>
      <c r="BD413" s="50"/>
      <c r="BE413" s="50"/>
      <c r="BF413" s="50"/>
      <c r="BG413" s="50"/>
      <c r="BH413" s="50"/>
      <c r="BI413" s="50"/>
      <c r="BJ413" s="50"/>
      <c r="BK413" s="50"/>
      <c r="BL413" s="50"/>
      <c r="BM413" s="50"/>
      <c r="BN413" s="50"/>
      <c r="BO413" s="50"/>
      <c r="BP413" s="50"/>
      <c r="BQ413" s="50"/>
      <c r="BR413" s="50"/>
      <c r="BS413" s="50"/>
      <c r="BT413" s="50"/>
      <c r="BU413" s="50"/>
      <c r="BV413" s="50"/>
      <c r="BW413" s="50"/>
      <c r="BX413" s="50"/>
      <c r="BY413" s="50"/>
      <c r="BZ413" s="50"/>
      <c r="CA413" s="50"/>
      <c r="CB413" s="50"/>
      <c r="CC413" s="50"/>
      <c r="CD413" s="50"/>
      <c r="CE413" s="50"/>
      <c r="CF413" s="50"/>
      <c r="CG413" s="50"/>
      <c r="CH413" s="50"/>
      <c r="CI413" s="50"/>
      <c r="CJ413" s="50"/>
      <c r="CK413" s="50"/>
      <c r="CL413" s="50"/>
      <c r="CM413" s="50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52"/>
      <c r="DA413" s="53"/>
      <c r="DB413" s="53"/>
      <c r="DC413" s="53"/>
      <c r="DD413" s="53"/>
      <c r="DE413" s="53"/>
      <c r="DF413" s="53"/>
      <c r="DG413" s="50"/>
      <c r="DH413" s="50"/>
      <c r="DI413" s="54"/>
      <c r="DJ413" s="50"/>
    </row>
    <row r="414" spans="1:114" x14ac:dyDescent="0.25">
      <c r="A414" s="50"/>
      <c r="B414" s="51"/>
      <c r="C414" s="50"/>
      <c r="D414" s="50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/>
      <c r="AU414" s="50"/>
      <c r="AV414" s="50"/>
      <c r="AW414" s="50"/>
      <c r="AX414" s="50"/>
      <c r="AY414" s="50"/>
      <c r="AZ414" s="50"/>
      <c r="BA414" s="50"/>
      <c r="BB414" s="50"/>
      <c r="BC414" s="50"/>
      <c r="BD414" s="50"/>
      <c r="BE414" s="50"/>
      <c r="BF414" s="50"/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46"/>
      <c r="CO414" s="46"/>
      <c r="CP414" s="46"/>
      <c r="CQ414" s="46"/>
      <c r="CR414" s="46"/>
      <c r="CS414" s="46"/>
      <c r="CT414" s="46"/>
      <c r="CU414" s="46"/>
      <c r="CV414" s="46"/>
      <c r="CW414" s="46"/>
      <c r="CX414" s="46"/>
      <c r="CY414" s="46"/>
      <c r="CZ414" s="52"/>
      <c r="DA414" s="53"/>
      <c r="DB414" s="53"/>
      <c r="DC414" s="53"/>
      <c r="DD414" s="53"/>
      <c r="DE414" s="53"/>
      <c r="DF414" s="53"/>
      <c r="DG414" s="50"/>
      <c r="DH414" s="50"/>
      <c r="DI414" s="54"/>
      <c r="DJ414" s="50"/>
    </row>
    <row r="415" spans="1:114" x14ac:dyDescent="0.25">
      <c r="A415" s="50"/>
      <c r="B415" s="51"/>
      <c r="C415" s="50"/>
      <c r="D415" s="50"/>
      <c r="E415" s="50"/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  <c r="AL415" s="50"/>
      <c r="AM415" s="50"/>
      <c r="AN415" s="50"/>
      <c r="AO415" s="50"/>
      <c r="AP415" s="50"/>
      <c r="AQ415" s="50"/>
      <c r="AR415" s="50"/>
      <c r="AS415" s="50"/>
      <c r="AT415" s="50"/>
      <c r="AU415" s="50"/>
      <c r="AV415" s="50"/>
      <c r="AW415" s="50"/>
      <c r="AX415" s="50"/>
      <c r="AY415" s="50"/>
      <c r="AZ415" s="50"/>
      <c r="BA415" s="50"/>
      <c r="BB415" s="50"/>
      <c r="BC415" s="50"/>
      <c r="BD415" s="50"/>
      <c r="BE415" s="50"/>
      <c r="BF415" s="50"/>
      <c r="BG415" s="50"/>
      <c r="BH415" s="50"/>
      <c r="BI415" s="50"/>
      <c r="BJ415" s="50"/>
      <c r="BK415" s="50"/>
      <c r="BL415" s="50"/>
      <c r="BM415" s="50"/>
      <c r="BN415" s="50"/>
      <c r="BO415" s="50"/>
      <c r="BP415" s="50"/>
      <c r="BQ415" s="50"/>
      <c r="BR415" s="50"/>
      <c r="BS415" s="50"/>
      <c r="BT415" s="50"/>
      <c r="BU415" s="50"/>
      <c r="BV415" s="50"/>
      <c r="BW415" s="50"/>
      <c r="BX415" s="50"/>
      <c r="BY415" s="50"/>
      <c r="BZ415" s="50"/>
      <c r="CA415" s="50"/>
      <c r="CB415" s="50"/>
      <c r="CC415" s="50"/>
      <c r="CD415" s="50"/>
      <c r="CE415" s="50"/>
      <c r="CF415" s="50"/>
      <c r="CG415" s="50"/>
      <c r="CH415" s="50"/>
      <c r="CI415" s="50"/>
      <c r="CJ415" s="50"/>
      <c r="CK415" s="50"/>
      <c r="CL415" s="50"/>
      <c r="CM415" s="50"/>
      <c r="CN415" s="46"/>
      <c r="CO415" s="46"/>
      <c r="CP415" s="46"/>
      <c r="CQ415" s="46"/>
      <c r="CR415" s="46"/>
      <c r="CS415" s="46"/>
      <c r="CT415" s="46"/>
      <c r="CU415" s="46"/>
      <c r="CV415" s="46"/>
      <c r="CW415" s="46"/>
      <c r="CX415" s="46"/>
      <c r="CY415" s="46"/>
      <c r="CZ415" s="52"/>
      <c r="DA415" s="53"/>
      <c r="DB415" s="53"/>
      <c r="DC415" s="53"/>
      <c r="DD415" s="53"/>
      <c r="DE415" s="53"/>
      <c r="DF415" s="53"/>
      <c r="DG415" s="50"/>
      <c r="DH415" s="50"/>
      <c r="DI415" s="54"/>
      <c r="DJ415" s="50"/>
    </row>
    <row r="416" spans="1:114" x14ac:dyDescent="0.25">
      <c r="A416" s="50"/>
      <c r="B416" s="51"/>
      <c r="C416" s="50"/>
      <c r="D416" s="50"/>
      <c r="E416" s="50"/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  <c r="AL416" s="50"/>
      <c r="AM416" s="50"/>
      <c r="AN416" s="50"/>
      <c r="AO416" s="50"/>
      <c r="AP416" s="50"/>
      <c r="AQ416" s="50"/>
      <c r="AR416" s="50"/>
      <c r="AS416" s="50"/>
      <c r="AT416" s="50"/>
      <c r="AU416" s="50"/>
      <c r="AV416" s="50"/>
      <c r="AW416" s="50"/>
      <c r="AX416" s="50"/>
      <c r="AY416" s="50"/>
      <c r="AZ416" s="50"/>
      <c r="BA416" s="50"/>
      <c r="BB416" s="50"/>
      <c r="BC416" s="50"/>
      <c r="BD416" s="50"/>
      <c r="BE416" s="50"/>
      <c r="BF416" s="50"/>
      <c r="BG416" s="50"/>
      <c r="BH416" s="50"/>
      <c r="BI416" s="50"/>
      <c r="BJ416" s="50"/>
      <c r="BK416" s="50"/>
      <c r="BL416" s="50"/>
      <c r="BM416" s="50"/>
      <c r="BN416" s="50"/>
      <c r="BO416" s="50"/>
      <c r="BP416" s="50"/>
      <c r="BQ416" s="50"/>
      <c r="BR416" s="50"/>
      <c r="BS416" s="50"/>
      <c r="BT416" s="50"/>
      <c r="BU416" s="50"/>
      <c r="BV416" s="50"/>
      <c r="BW416" s="50"/>
      <c r="BX416" s="50"/>
      <c r="BY416" s="50"/>
      <c r="BZ416" s="50"/>
      <c r="CA416" s="50"/>
      <c r="CB416" s="50"/>
      <c r="CC416" s="50"/>
      <c r="CD416" s="50"/>
      <c r="CE416" s="50"/>
      <c r="CF416" s="50"/>
      <c r="CG416" s="50"/>
      <c r="CH416" s="50"/>
      <c r="CI416" s="50"/>
      <c r="CJ416" s="50"/>
      <c r="CK416" s="50"/>
      <c r="CL416" s="50"/>
      <c r="CM416" s="50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52"/>
      <c r="DA416" s="53"/>
      <c r="DB416" s="53"/>
      <c r="DC416" s="53"/>
      <c r="DD416" s="53"/>
      <c r="DE416" s="53"/>
      <c r="DF416" s="53"/>
      <c r="DG416" s="50"/>
      <c r="DH416" s="50"/>
      <c r="DI416" s="54"/>
      <c r="DJ416" s="50"/>
    </row>
    <row r="417" spans="1:114" x14ac:dyDescent="0.25">
      <c r="A417" s="50"/>
      <c r="B417" s="51"/>
      <c r="C417" s="50"/>
      <c r="D417" s="50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0"/>
      <c r="AU417" s="50"/>
      <c r="AV417" s="50"/>
      <c r="AW417" s="50"/>
      <c r="AX417" s="50"/>
      <c r="AY417" s="50"/>
      <c r="AZ417" s="50"/>
      <c r="BA417" s="50"/>
      <c r="BB417" s="50"/>
      <c r="BC417" s="50"/>
      <c r="BD417" s="50"/>
      <c r="BE417" s="50"/>
      <c r="BF417" s="50"/>
      <c r="BG417" s="50"/>
      <c r="BH417" s="50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0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46"/>
      <c r="CO417" s="46"/>
      <c r="CP417" s="46"/>
      <c r="CQ417" s="46"/>
      <c r="CR417" s="46"/>
      <c r="CS417" s="46"/>
      <c r="CT417" s="46"/>
      <c r="CU417" s="46"/>
      <c r="CV417" s="46"/>
      <c r="CW417" s="46"/>
      <c r="CX417" s="46"/>
      <c r="CY417" s="46"/>
      <c r="CZ417" s="52"/>
      <c r="DA417" s="53"/>
      <c r="DB417" s="53"/>
      <c r="DC417" s="53"/>
      <c r="DD417" s="53"/>
      <c r="DE417" s="53"/>
      <c r="DF417" s="53"/>
      <c r="DG417" s="50"/>
      <c r="DH417" s="50"/>
      <c r="DI417" s="54"/>
      <c r="DJ417" s="50"/>
    </row>
    <row r="418" spans="1:114" x14ac:dyDescent="0.25">
      <c r="A418" s="50"/>
      <c r="B418" s="51"/>
      <c r="C418" s="50"/>
      <c r="D418" s="50"/>
      <c r="E418" s="50"/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  <c r="AL418" s="50"/>
      <c r="AM418" s="50"/>
      <c r="AN418" s="50"/>
      <c r="AO418" s="50"/>
      <c r="AP418" s="50"/>
      <c r="AQ418" s="50"/>
      <c r="AR418" s="50"/>
      <c r="AS418" s="50"/>
      <c r="AT418" s="50"/>
      <c r="AU418" s="50"/>
      <c r="AV418" s="50"/>
      <c r="AW418" s="50"/>
      <c r="AX418" s="50"/>
      <c r="AY418" s="50"/>
      <c r="AZ418" s="50"/>
      <c r="BA418" s="50"/>
      <c r="BB418" s="50"/>
      <c r="BC418" s="50"/>
      <c r="BD418" s="50"/>
      <c r="BE418" s="50"/>
      <c r="BF418" s="50"/>
      <c r="BG418" s="50"/>
      <c r="BH418" s="50"/>
      <c r="BI418" s="50"/>
      <c r="BJ418" s="50"/>
      <c r="BK418" s="50"/>
      <c r="BL418" s="50"/>
      <c r="BM418" s="50"/>
      <c r="BN418" s="50"/>
      <c r="BO418" s="50"/>
      <c r="BP418" s="50"/>
      <c r="BQ418" s="50"/>
      <c r="BR418" s="50"/>
      <c r="BS418" s="50"/>
      <c r="BT418" s="50"/>
      <c r="BU418" s="50"/>
      <c r="BV418" s="50"/>
      <c r="BW418" s="50"/>
      <c r="BX418" s="50"/>
      <c r="BY418" s="50"/>
      <c r="BZ418" s="50"/>
      <c r="CA418" s="50"/>
      <c r="CB418" s="50"/>
      <c r="CC418" s="50"/>
      <c r="CD418" s="50"/>
      <c r="CE418" s="50"/>
      <c r="CF418" s="50"/>
      <c r="CG418" s="50"/>
      <c r="CH418" s="50"/>
      <c r="CI418" s="50"/>
      <c r="CJ418" s="50"/>
      <c r="CK418" s="50"/>
      <c r="CL418" s="50"/>
      <c r="CM418" s="50"/>
      <c r="CN418" s="46"/>
      <c r="CO418" s="46"/>
      <c r="CP418" s="46"/>
      <c r="CQ418" s="46"/>
      <c r="CR418" s="46"/>
      <c r="CS418" s="46"/>
      <c r="CT418" s="46"/>
      <c r="CU418" s="46"/>
      <c r="CV418" s="46"/>
      <c r="CW418" s="46"/>
      <c r="CX418" s="46"/>
      <c r="CY418" s="46"/>
      <c r="CZ418" s="52"/>
      <c r="DA418" s="53"/>
      <c r="DB418" s="53"/>
      <c r="DC418" s="53"/>
      <c r="DD418" s="53"/>
      <c r="DE418" s="53"/>
      <c r="DF418" s="53"/>
      <c r="DG418" s="50"/>
      <c r="DH418" s="50"/>
      <c r="DI418" s="54"/>
      <c r="DJ418" s="50"/>
    </row>
    <row r="419" spans="1:114" x14ac:dyDescent="0.25">
      <c r="A419" s="50"/>
      <c r="B419" s="51"/>
      <c r="C419" s="50"/>
      <c r="D419" s="50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/>
      <c r="AU419" s="50"/>
      <c r="AV419" s="50"/>
      <c r="AW419" s="50"/>
      <c r="AX419" s="50"/>
      <c r="AY419" s="50"/>
      <c r="AZ419" s="50"/>
      <c r="BA419" s="50"/>
      <c r="BB419" s="50"/>
      <c r="BC419" s="50"/>
      <c r="BD419" s="50"/>
      <c r="BE419" s="50"/>
      <c r="BF419" s="50"/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0"/>
      <c r="BX419" s="50"/>
      <c r="BY419" s="50"/>
      <c r="BZ419" s="50"/>
      <c r="CA419" s="50"/>
      <c r="CB419" s="50"/>
      <c r="CC419" s="50"/>
      <c r="CD419" s="50"/>
      <c r="CE419" s="50"/>
      <c r="CF419" s="50"/>
      <c r="CG419" s="50"/>
      <c r="CH419" s="50"/>
      <c r="CI419" s="50"/>
      <c r="CJ419" s="50"/>
      <c r="CK419" s="50"/>
      <c r="CL419" s="50"/>
      <c r="CM419" s="50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52"/>
      <c r="DA419" s="53"/>
      <c r="DB419" s="53"/>
      <c r="DC419" s="53"/>
      <c r="DD419" s="53"/>
      <c r="DE419" s="53"/>
      <c r="DF419" s="53"/>
      <c r="DG419" s="50"/>
      <c r="DH419" s="50"/>
      <c r="DI419" s="54"/>
      <c r="DJ419" s="50"/>
    </row>
    <row r="420" spans="1:114" x14ac:dyDescent="0.25">
      <c r="A420" s="50"/>
      <c r="B420" s="51"/>
      <c r="C420" s="50"/>
      <c r="D420" s="50"/>
      <c r="E420" s="50"/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  <c r="AL420" s="50"/>
      <c r="AM420" s="50"/>
      <c r="AN420" s="50"/>
      <c r="AO420" s="50"/>
      <c r="AP420" s="50"/>
      <c r="AQ420" s="50"/>
      <c r="AR420" s="50"/>
      <c r="AS420" s="50"/>
      <c r="AT420" s="50"/>
      <c r="AU420" s="50"/>
      <c r="AV420" s="50"/>
      <c r="AW420" s="50"/>
      <c r="AX420" s="50"/>
      <c r="AY420" s="50"/>
      <c r="AZ420" s="50"/>
      <c r="BA420" s="50"/>
      <c r="BB420" s="50"/>
      <c r="BC420" s="50"/>
      <c r="BD420" s="50"/>
      <c r="BE420" s="50"/>
      <c r="BF420" s="50"/>
      <c r="BG420" s="50"/>
      <c r="BH420" s="50"/>
      <c r="BI420" s="50"/>
      <c r="BJ420" s="50"/>
      <c r="BK420" s="50"/>
      <c r="BL420" s="50"/>
      <c r="BM420" s="50"/>
      <c r="BN420" s="50"/>
      <c r="BO420" s="50"/>
      <c r="BP420" s="50"/>
      <c r="BQ420" s="50"/>
      <c r="BR420" s="50"/>
      <c r="BS420" s="50"/>
      <c r="BT420" s="50"/>
      <c r="BU420" s="50"/>
      <c r="BV420" s="50"/>
      <c r="BW420" s="50"/>
      <c r="BX420" s="50"/>
      <c r="BY420" s="50"/>
      <c r="BZ420" s="50"/>
      <c r="CA420" s="50"/>
      <c r="CB420" s="50"/>
      <c r="CC420" s="50"/>
      <c r="CD420" s="50"/>
      <c r="CE420" s="50"/>
      <c r="CF420" s="50"/>
      <c r="CG420" s="50"/>
      <c r="CH420" s="50"/>
      <c r="CI420" s="50"/>
      <c r="CJ420" s="50"/>
      <c r="CK420" s="50"/>
      <c r="CL420" s="50"/>
      <c r="CM420" s="50"/>
      <c r="CN420" s="46"/>
      <c r="CO420" s="46"/>
      <c r="CP420" s="46"/>
      <c r="CQ420" s="46"/>
      <c r="CR420" s="46"/>
      <c r="CS420" s="46"/>
      <c r="CT420" s="46"/>
      <c r="CU420" s="46"/>
      <c r="CV420" s="46"/>
      <c r="CW420" s="46"/>
      <c r="CX420" s="46"/>
      <c r="CY420" s="46"/>
      <c r="CZ420" s="52"/>
      <c r="DA420" s="53"/>
      <c r="DB420" s="53"/>
      <c r="DC420" s="53"/>
      <c r="DD420" s="53"/>
      <c r="DE420" s="53"/>
      <c r="DF420" s="53"/>
      <c r="DG420" s="50"/>
      <c r="DH420" s="50"/>
      <c r="DI420" s="54"/>
      <c r="DJ420" s="50"/>
    </row>
    <row r="421" spans="1:114" x14ac:dyDescent="0.25">
      <c r="A421" s="50"/>
      <c r="B421" s="51"/>
      <c r="C421" s="50"/>
      <c r="D421" s="50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  <c r="AL421" s="50"/>
      <c r="AM421" s="50"/>
      <c r="AN421" s="50"/>
      <c r="AO421" s="50"/>
      <c r="AP421" s="50"/>
      <c r="AQ421" s="50"/>
      <c r="AR421" s="50"/>
      <c r="AS421" s="50"/>
      <c r="AT421" s="50"/>
      <c r="AU421" s="50"/>
      <c r="AV421" s="50"/>
      <c r="AW421" s="50"/>
      <c r="AX421" s="50"/>
      <c r="AY421" s="50"/>
      <c r="AZ421" s="50"/>
      <c r="BA421" s="50"/>
      <c r="BB421" s="50"/>
      <c r="BC421" s="50"/>
      <c r="BD421" s="50"/>
      <c r="BE421" s="50"/>
      <c r="BF421" s="50"/>
      <c r="BG421" s="50"/>
      <c r="BH421" s="50"/>
      <c r="BI421" s="50"/>
      <c r="BJ421" s="50"/>
      <c r="BK421" s="50"/>
      <c r="BL421" s="50"/>
      <c r="BM421" s="50"/>
      <c r="BN421" s="50"/>
      <c r="BO421" s="50"/>
      <c r="BP421" s="50"/>
      <c r="BQ421" s="50"/>
      <c r="BR421" s="50"/>
      <c r="BS421" s="50"/>
      <c r="BT421" s="50"/>
      <c r="BU421" s="50"/>
      <c r="BV421" s="50"/>
      <c r="BW421" s="50"/>
      <c r="BX421" s="50"/>
      <c r="BY421" s="50"/>
      <c r="BZ421" s="50"/>
      <c r="CA421" s="50"/>
      <c r="CB421" s="50"/>
      <c r="CC421" s="50"/>
      <c r="CD421" s="50"/>
      <c r="CE421" s="50"/>
      <c r="CF421" s="50"/>
      <c r="CG421" s="50"/>
      <c r="CH421" s="50"/>
      <c r="CI421" s="50"/>
      <c r="CJ421" s="50"/>
      <c r="CK421" s="50"/>
      <c r="CL421" s="50"/>
      <c r="CM421" s="50"/>
      <c r="CN421" s="46"/>
      <c r="CO421" s="46"/>
      <c r="CP421" s="46"/>
      <c r="CQ421" s="46"/>
      <c r="CR421" s="46"/>
      <c r="CS421" s="46"/>
      <c r="CT421" s="46"/>
      <c r="CU421" s="46"/>
      <c r="CV421" s="46"/>
      <c r="CW421" s="46"/>
      <c r="CX421" s="46"/>
      <c r="CY421" s="46"/>
      <c r="CZ421" s="52"/>
      <c r="DA421" s="53"/>
      <c r="DB421" s="53"/>
      <c r="DC421" s="53"/>
      <c r="DD421" s="53"/>
      <c r="DE421" s="53"/>
      <c r="DF421" s="53"/>
      <c r="DG421" s="50"/>
      <c r="DH421" s="50"/>
      <c r="DI421" s="54"/>
      <c r="DJ421" s="50"/>
    </row>
    <row r="422" spans="1:114" x14ac:dyDescent="0.25">
      <c r="A422" s="50"/>
      <c r="B422" s="51"/>
      <c r="C422" s="50"/>
      <c r="D422" s="50"/>
      <c r="E422" s="50"/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  <c r="AL422" s="50"/>
      <c r="AM422" s="50"/>
      <c r="AN422" s="50"/>
      <c r="AO422" s="50"/>
      <c r="AP422" s="50"/>
      <c r="AQ422" s="50"/>
      <c r="AR422" s="50"/>
      <c r="AS422" s="50"/>
      <c r="AT422" s="50"/>
      <c r="AU422" s="50"/>
      <c r="AV422" s="50"/>
      <c r="AW422" s="50"/>
      <c r="AX422" s="50"/>
      <c r="AY422" s="50"/>
      <c r="AZ422" s="50"/>
      <c r="BA422" s="50"/>
      <c r="BB422" s="50"/>
      <c r="BC422" s="50"/>
      <c r="BD422" s="50"/>
      <c r="BE422" s="50"/>
      <c r="BF422" s="50"/>
      <c r="BG422" s="50"/>
      <c r="BH422" s="50"/>
      <c r="BI422" s="50"/>
      <c r="BJ422" s="50"/>
      <c r="BK422" s="50"/>
      <c r="BL422" s="50"/>
      <c r="BM422" s="50"/>
      <c r="BN422" s="50"/>
      <c r="BO422" s="50"/>
      <c r="BP422" s="50"/>
      <c r="BQ422" s="50"/>
      <c r="BR422" s="50"/>
      <c r="BS422" s="50"/>
      <c r="BT422" s="50"/>
      <c r="BU422" s="50"/>
      <c r="BV422" s="50"/>
      <c r="BW422" s="50"/>
      <c r="BX422" s="50"/>
      <c r="BY422" s="50"/>
      <c r="BZ422" s="50"/>
      <c r="CA422" s="50"/>
      <c r="CB422" s="50"/>
      <c r="CC422" s="50"/>
      <c r="CD422" s="50"/>
      <c r="CE422" s="50"/>
      <c r="CF422" s="50"/>
      <c r="CG422" s="50"/>
      <c r="CH422" s="50"/>
      <c r="CI422" s="50"/>
      <c r="CJ422" s="50"/>
      <c r="CK422" s="50"/>
      <c r="CL422" s="50"/>
      <c r="CM422" s="50"/>
      <c r="CN422" s="46"/>
      <c r="CO422" s="46"/>
      <c r="CP422" s="46"/>
      <c r="CQ422" s="46"/>
      <c r="CR422" s="46"/>
      <c r="CS422" s="46"/>
      <c r="CT422" s="46"/>
      <c r="CU422" s="46"/>
      <c r="CV422" s="46"/>
      <c r="CW422" s="46"/>
      <c r="CX422" s="46"/>
      <c r="CY422" s="46"/>
      <c r="CZ422" s="52"/>
      <c r="DA422" s="53"/>
      <c r="DB422" s="53"/>
      <c r="DC422" s="53"/>
      <c r="DD422" s="53"/>
      <c r="DE422" s="53"/>
      <c r="DF422" s="53"/>
      <c r="DG422" s="50"/>
      <c r="DH422" s="50"/>
      <c r="DI422" s="54"/>
      <c r="DJ422" s="50"/>
    </row>
    <row r="423" spans="1:114" x14ac:dyDescent="0.25">
      <c r="A423" s="50"/>
      <c r="B423" s="51"/>
      <c r="C423" s="50"/>
      <c r="D423" s="50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  <c r="AL423" s="50"/>
      <c r="AM423" s="50"/>
      <c r="AN423" s="50"/>
      <c r="AO423" s="50"/>
      <c r="AP423" s="50"/>
      <c r="AQ423" s="50"/>
      <c r="AR423" s="50"/>
      <c r="AS423" s="50"/>
      <c r="AT423" s="50"/>
      <c r="AU423" s="50"/>
      <c r="AV423" s="50"/>
      <c r="AW423" s="50"/>
      <c r="AX423" s="50"/>
      <c r="AY423" s="50"/>
      <c r="AZ423" s="50"/>
      <c r="BA423" s="50"/>
      <c r="BB423" s="50"/>
      <c r="BC423" s="50"/>
      <c r="BD423" s="50"/>
      <c r="BE423" s="50"/>
      <c r="BF423" s="50"/>
      <c r="BG423" s="50"/>
      <c r="BH423" s="50"/>
      <c r="BI423" s="50"/>
      <c r="BJ423" s="50"/>
      <c r="BK423" s="50"/>
      <c r="BL423" s="50"/>
      <c r="BM423" s="50"/>
      <c r="BN423" s="50"/>
      <c r="BO423" s="50"/>
      <c r="BP423" s="50"/>
      <c r="BQ423" s="50"/>
      <c r="BR423" s="50"/>
      <c r="BS423" s="50"/>
      <c r="BT423" s="50"/>
      <c r="BU423" s="50"/>
      <c r="BV423" s="50"/>
      <c r="BW423" s="50"/>
      <c r="BX423" s="50"/>
      <c r="BY423" s="50"/>
      <c r="BZ423" s="50"/>
      <c r="CA423" s="50"/>
      <c r="CB423" s="50"/>
      <c r="CC423" s="50"/>
      <c r="CD423" s="50"/>
      <c r="CE423" s="50"/>
      <c r="CF423" s="50"/>
      <c r="CG423" s="50"/>
      <c r="CH423" s="50"/>
      <c r="CI423" s="50"/>
      <c r="CJ423" s="50"/>
      <c r="CK423" s="50"/>
      <c r="CL423" s="50"/>
      <c r="CM423" s="50"/>
      <c r="CN423" s="46"/>
      <c r="CO423" s="46"/>
      <c r="CP423" s="46"/>
      <c r="CQ423" s="46"/>
      <c r="CR423" s="46"/>
      <c r="CS423" s="46"/>
      <c r="CT423" s="46"/>
      <c r="CU423" s="46"/>
      <c r="CV423" s="46"/>
      <c r="CW423" s="46"/>
      <c r="CX423" s="46"/>
      <c r="CY423" s="46"/>
      <c r="CZ423" s="52"/>
      <c r="DA423" s="53"/>
      <c r="DB423" s="53"/>
      <c r="DC423" s="53"/>
      <c r="DD423" s="53"/>
      <c r="DE423" s="53"/>
      <c r="DF423" s="53"/>
      <c r="DG423" s="50"/>
      <c r="DH423" s="50"/>
      <c r="DI423" s="54"/>
      <c r="DJ423" s="50"/>
    </row>
    <row r="424" spans="1:114" x14ac:dyDescent="0.25">
      <c r="A424" s="50"/>
      <c r="B424" s="51"/>
      <c r="C424" s="50"/>
      <c r="D424" s="50"/>
      <c r="E424" s="50"/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/>
      <c r="AV424" s="50"/>
      <c r="AW424" s="50"/>
      <c r="AX424" s="50"/>
      <c r="AY424" s="50"/>
      <c r="AZ424" s="50"/>
      <c r="BA424" s="50"/>
      <c r="BB424" s="50"/>
      <c r="BC424" s="50"/>
      <c r="BD424" s="50"/>
      <c r="BE424" s="50"/>
      <c r="BF424" s="50"/>
      <c r="BG424" s="50"/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0"/>
      <c r="BY424" s="50"/>
      <c r="BZ424" s="50"/>
      <c r="CA424" s="50"/>
      <c r="CB424" s="50"/>
      <c r="CC424" s="50"/>
      <c r="CD424" s="50"/>
      <c r="CE424" s="50"/>
      <c r="CF424" s="50"/>
      <c r="CG424" s="50"/>
      <c r="CH424" s="50"/>
      <c r="CI424" s="50"/>
      <c r="CJ424" s="50"/>
      <c r="CK424" s="50"/>
      <c r="CL424" s="50"/>
      <c r="CM424" s="50"/>
      <c r="CN424" s="46"/>
      <c r="CO424" s="46"/>
      <c r="CP424" s="46"/>
      <c r="CQ424" s="46"/>
      <c r="CR424" s="46"/>
      <c r="CS424" s="46"/>
      <c r="CT424" s="46"/>
      <c r="CU424" s="46"/>
      <c r="CV424" s="46"/>
      <c r="CW424" s="46"/>
      <c r="CX424" s="46"/>
      <c r="CY424" s="46"/>
      <c r="CZ424" s="52"/>
      <c r="DA424" s="53"/>
      <c r="DB424" s="53"/>
      <c r="DC424" s="53"/>
      <c r="DD424" s="53"/>
      <c r="DE424" s="53"/>
      <c r="DF424" s="53"/>
      <c r="DG424" s="50"/>
      <c r="DH424" s="50"/>
      <c r="DI424" s="54"/>
      <c r="DJ424" s="50"/>
    </row>
    <row r="425" spans="1:114" x14ac:dyDescent="0.25">
      <c r="A425" s="50"/>
      <c r="B425" s="51"/>
      <c r="C425" s="50"/>
      <c r="D425" s="50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  <c r="AL425" s="50"/>
      <c r="AM425" s="50"/>
      <c r="AN425" s="50"/>
      <c r="AO425" s="50"/>
      <c r="AP425" s="50"/>
      <c r="AQ425" s="50"/>
      <c r="AR425" s="50"/>
      <c r="AS425" s="50"/>
      <c r="AT425" s="50"/>
      <c r="AU425" s="50"/>
      <c r="AV425" s="50"/>
      <c r="AW425" s="50"/>
      <c r="AX425" s="50"/>
      <c r="AY425" s="50"/>
      <c r="AZ425" s="50"/>
      <c r="BA425" s="50"/>
      <c r="BB425" s="50"/>
      <c r="BC425" s="50"/>
      <c r="BD425" s="50"/>
      <c r="BE425" s="50"/>
      <c r="BF425" s="50"/>
      <c r="BG425" s="50"/>
      <c r="BH425" s="50"/>
      <c r="BI425" s="50"/>
      <c r="BJ425" s="50"/>
      <c r="BK425" s="50"/>
      <c r="BL425" s="50"/>
      <c r="BM425" s="50"/>
      <c r="BN425" s="50"/>
      <c r="BO425" s="50"/>
      <c r="BP425" s="50"/>
      <c r="BQ425" s="50"/>
      <c r="BR425" s="50"/>
      <c r="BS425" s="50"/>
      <c r="BT425" s="50"/>
      <c r="BU425" s="50"/>
      <c r="BV425" s="50"/>
      <c r="BW425" s="50"/>
      <c r="BX425" s="50"/>
      <c r="BY425" s="50"/>
      <c r="BZ425" s="50"/>
      <c r="CA425" s="50"/>
      <c r="CB425" s="50"/>
      <c r="CC425" s="50"/>
      <c r="CD425" s="50"/>
      <c r="CE425" s="50"/>
      <c r="CF425" s="50"/>
      <c r="CG425" s="50"/>
      <c r="CH425" s="50"/>
      <c r="CI425" s="50"/>
      <c r="CJ425" s="50"/>
      <c r="CK425" s="50"/>
      <c r="CL425" s="50"/>
      <c r="CM425" s="50"/>
      <c r="CN425" s="46"/>
      <c r="CO425" s="46"/>
      <c r="CP425" s="46"/>
      <c r="CQ425" s="46"/>
      <c r="CR425" s="46"/>
      <c r="CS425" s="46"/>
      <c r="CT425" s="46"/>
      <c r="CU425" s="46"/>
      <c r="CV425" s="46"/>
      <c r="CW425" s="46"/>
      <c r="CX425" s="46"/>
      <c r="CY425" s="46"/>
      <c r="CZ425" s="52"/>
      <c r="DA425" s="53"/>
      <c r="DB425" s="53"/>
      <c r="DC425" s="53"/>
      <c r="DD425" s="53"/>
      <c r="DE425" s="53"/>
      <c r="DF425" s="53"/>
      <c r="DG425" s="50"/>
      <c r="DH425" s="50"/>
      <c r="DI425" s="54"/>
      <c r="DJ425" s="50"/>
    </row>
    <row r="426" spans="1:114" x14ac:dyDescent="0.25">
      <c r="A426" s="50"/>
      <c r="B426" s="51"/>
      <c r="C426" s="50"/>
      <c r="D426" s="50"/>
      <c r="E426" s="50"/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  <c r="AL426" s="50"/>
      <c r="AM426" s="50"/>
      <c r="AN426" s="50"/>
      <c r="AO426" s="50"/>
      <c r="AP426" s="50"/>
      <c r="AQ426" s="50"/>
      <c r="AR426" s="50"/>
      <c r="AS426" s="50"/>
      <c r="AT426" s="50"/>
      <c r="AU426" s="50"/>
      <c r="AV426" s="50"/>
      <c r="AW426" s="50"/>
      <c r="AX426" s="50"/>
      <c r="AY426" s="50"/>
      <c r="AZ426" s="50"/>
      <c r="BA426" s="50"/>
      <c r="BB426" s="50"/>
      <c r="BC426" s="50"/>
      <c r="BD426" s="50"/>
      <c r="BE426" s="50"/>
      <c r="BF426" s="50"/>
      <c r="BG426" s="50"/>
      <c r="BH426" s="50"/>
      <c r="BI426" s="50"/>
      <c r="BJ426" s="50"/>
      <c r="BK426" s="50"/>
      <c r="BL426" s="50"/>
      <c r="BM426" s="50"/>
      <c r="BN426" s="50"/>
      <c r="BO426" s="50"/>
      <c r="BP426" s="50"/>
      <c r="BQ426" s="50"/>
      <c r="BR426" s="50"/>
      <c r="BS426" s="50"/>
      <c r="BT426" s="50"/>
      <c r="BU426" s="50"/>
      <c r="BV426" s="50"/>
      <c r="BW426" s="50"/>
      <c r="BX426" s="50"/>
      <c r="BY426" s="50"/>
      <c r="BZ426" s="50"/>
      <c r="CA426" s="50"/>
      <c r="CB426" s="50"/>
      <c r="CC426" s="50"/>
      <c r="CD426" s="50"/>
      <c r="CE426" s="50"/>
      <c r="CF426" s="50"/>
      <c r="CG426" s="50"/>
      <c r="CH426" s="50"/>
      <c r="CI426" s="50"/>
      <c r="CJ426" s="50"/>
      <c r="CK426" s="50"/>
      <c r="CL426" s="50"/>
      <c r="CM426" s="50"/>
      <c r="CN426" s="46"/>
      <c r="CO426" s="46"/>
      <c r="CP426" s="46"/>
      <c r="CQ426" s="46"/>
      <c r="CR426" s="46"/>
      <c r="CS426" s="46"/>
      <c r="CT426" s="46"/>
      <c r="CU426" s="46"/>
      <c r="CV426" s="46"/>
      <c r="CW426" s="46"/>
      <c r="CX426" s="46"/>
      <c r="CY426" s="46"/>
      <c r="CZ426" s="52"/>
      <c r="DA426" s="53"/>
      <c r="DB426" s="53"/>
      <c r="DC426" s="53"/>
      <c r="DD426" s="53"/>
      <c r="DE426" s="53"/>
      <c r="DF426" s="53"/>
      <c r="DG426" s="50"/>
      <c r="DH426" s="50"/>
      <c r="DI426" s="54"/>
      <c r="DJ426" s="50"/>
    </row>
    <row r="427" spans="1:114" x14ac:dyDescent="0.25">
      <c r="A427" s="50"/>
      <c r="B427" s="51"/>
      <c r="C427" s="50"/>
      <c r="D427" s="50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  <c r="AL427" s="50"/>
      <c r="AM427" s="50"/>
      <c r="AN427" s="50"/>
      <c r="AO427" s="50"/>
      <c r="AP427" s="50"/>
      <c r="AQ427" s="50"/>
      <c r="AR427" s="50"/>
      <c r="AS427" s="50"/>
      <c r="AT427" s="50"/>
      <c r="AU427" s="50"/>
      <c r="AV427" s="50"/>
      <c r="AW427" s="50"/>
      <c r="AX427" s="50"/>
      <c r="AY427" s="50"/>
      <c r="AZ427" s="50"/>
      <c r="BA427" s="50"/>
      <c r="BB427" s="50"/>
      <c r="BC427" s="50"/>
      <c r="BD427" s="50"/>
      <c r="BE427" s="50"/>
      <c r="BF427" s="50"/>
      <c r="BG427" s="50"/>
      <c r="BH427" s="50"/>
      <c r="BI427" s="50"/>
      <c r="BJ427" s="50"/>
      <c r="BK427" s="50"/>
      <c r="BL427" s="50"/>
      <c r="BM427" s="50"/>
      <c r="BN427" s="50"/>
      <c r="BO427" s="50"/>
      <c r="BP427" s="50"/>
      <c r="BQ427" s="50"/>
      <c r="BR427" s="50"/>
      <c r="BS427" s="50"/>
      <c r="BT427" s="50"/>
      <c r="BU427" s="50"/>
      <c r="BV427" s="50"/>
      <c r="BW427" s="50"/>
      <c r="BX427" s="50"/>
      <c r="BY427" s="50"/>
      <c r="BZ427" s="50"/>
      <c r="CA427" s="50"/>
      <c r="CB427" s="50"/>
      <c r="CC427" s="50"/>
      <c r="CD427" s="50"/>
      <c r="CE427" s="50"/>
      <c r="CF427" s="50"/>
      <c r="CG427" s="50"/>
      <c r="CH427" s="50"/>
      <c r="CI427" s="50"/>
      <c r="CJ427" s="50"/>
      <c r="CK427" s="50"/>
      <c r="CL427" s="50"/>
      <c r="CM427" s="50"/>
      <c r="CN427" s="46"/>
      <c r="CO427" s="46"/>
      <c r="CP427" s="46"/>
      <c r="CQ427" s="46"/>
      <c r="CR427" s="46"/>
      <c r="CS427" s="46"/>
      <c r="CT427" s="46"/>
      <c r="CU427" s="46"/>
      <c r="CV427" s="46"/>
      <c r="CW427" s="46"/>
      <c r="CX427" s="46"/>
      <c r="CY427" s="46"/>
      <c r="CZ427" s="52"/>
      <c r="DA427" s="53"/>
      <c r="DB427" s="53"/>
      <c r="DC427" s="53"/>
      <c r="DD427" s="53"/>
      <c r="DE427" s="53"/>
      <c r="DF427" s="53"/>
      <c r="DG427" s="50"/>
      <c r="DH427" s="50"/>
      <c r="DI427" s="54"/>
      <c r="DJ427" s="50"/>
    </row>
    <row r="428" spans="1:114" x14ac:dyDescent="0.25">
      <c r="A428" s="50"/>
      <c r="B428" s="51"/>
      <c r="C428" s="50"/>
      <c r="D428" s="50"/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  <c r="AL428" s="50"/>
      <c r="AM428" s="50"/>
      <c r="AN428" s="50"/>
      <c r="AO428" s="50"/>
      <c r="AP428" s="50"/>
      <c r="AQ428" s="50"/>
      <c r="AR428" s="50"/>
      <c r="AS428" s="50"/>
      <c r="AT428" s="50"/>
      <c r="AU428" s="50"/>
      <c r="AV428" s="50"/>
      <c r="AW428" s="50"/>
      <c r="AX428" s="50"/>
      <c r="AY428" s="50"/>
      <c r="AZ428" s="50"/>
      <c r="BA428" s="50"/>
      <c r="BB428" s="50"/>
      <c r="BC428" s="50"/>
      <c r="BD428" s="50"/>
      <c r="BE428" s="50"/>
      <c r="BF428" s="50"/>
      <c r="BG428" s="50"/>
      <c r="BH428" s="50"/>
      <c r="BI428" s="50"/>
      <c r="BJ428" s="50"/>
      <c r="BK428" s="50"/>
      <c r="BL428" s="50"/>
      <c r="BM428" s="50"/>
      <c r="BN428" s="50"/>
      <c r="BO428" s="50"/>
      <c r="BP428" s="50"/>
      <c r="BQ428" s="50"/>
      <c r="BR428" s="50"/>
      <c r="BS428" s="50"/>
      <c r="BT428" s="50"/>
      <c r="BU428" s="50"/>
      <c r="BV428" s="50"/>
      <c r="BW428" s="50"/>
      <c r="BX428" s="50"/>
      <c r="BY428" s="50"/>
      <c r="BZ428" s="50"/>
      <c r="CA428" s="50"/>
      <c r="CB428" s="50"/>
      <c r="CC428" s="50"/>
      <c r="CD428" s="50"/>
      <c r="CE428" s="50"/>
      <c r="CF428" s="50"/>
      <c r="CG428" s="50"/>
      <c r="CH428" s="50"/>
      <c r="CI428" s="50"/>
      <c r="CJ428" s="50"/>
      <c r="CK428" s="50"/>
      <c r="CL428" s="50"/>
      <c r="CM428" s="50"/>
      <c r="CN428" s="46"/>
      <c r="CO428" s="46"/>
      <c r="CP428" s="46"/>
      <c r="CQ428" s="46"/>
      <c r="CR428" s="46"/>
      <c r="CS428" s="46"/>
      <c r="CT428" s="46"/>
      <c r="CU428" s="46"/>
      <c r="CV428" s="46"/>
      <c r="CW428" s="46"/>
      <c r="CX428" s="46"/>
      <c r="CY428" s="46"/>
      <c r="CZ428" s="52"/>
      <c r="DA428" s="53"/>
      <c r="DB428" s="53"/>
      <c r="DC428" s="53"/>
      <c r="DD428" s="53"/>
      <c r="DE428" s="53"/>
      <c r="DF428" s="53"/>
      <c r="DG428" s="50"/>
      <c r="DH428" s="50"/>
      <c r="DI428" s="54"/>
      <c r="DJ428" s="50"/>
    </row>
    <row r="429" spans="1:114" x14ac:dyDescent="0.25">
      <c r="A429" s="50"/>
      <c r="B429" s="51"/>
      <c r="C429" s="50"/>
      <c r="D429" s="50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/>
      <c r="AV429" s="50"/>
      <c r="AW429" s="50"/>
      <c r="AX429" s="50"/>
      <c r="AY429" s="50"/>
      <c r="AZ429" s="50"/>
      <c r="BA429" s="50"/>
      <c r="BB429" s="50"/>
      <c r="BC429" s="50"/>
      <c r="BD429" s="50"/>
      <c r="BE429" s="50"/>
      <c r="BF429" s="50"/>
      <c r="BG429" s="50"/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0"/>
      <c r="BX429" s="50"/>
      <c r="BY429" s="50"/>
      <c r="BZ429" s="50"/>
      <c r="CA429" s="50"/>
      <c r="CB429" s="50"/>
      <c r="CC429" s="50"/>
      <c r="CD429" s="50"/>
      <c r="CE429" s="50"/>
      <c r="CF429" s="50"/>
      <c r="CG429" s="50"/>
      <c r="CH429" s="50"/>
      <c r="CI429" s="50"/>
      <c r="CJ429" s="50"/>
      <c r="CK429" s="50"/>
      <c r="CL429" s="50"/>
      <c r="CM429" s="50"/>
      <c r="CN429" s="46"/>
      <c r="CO429" s="46"/>
      <c r="CP429" s="46"/>
      <c r="CQ429" s="46"/>
      <c r="CR429" s="46"/>
      <c r="CS429" s="46"/>
      <c r="CT429" s="46"/>
      <c r="CU429" s="46"/>
      <c r="CV429" s="46"/>
      <c r="CW429" s="46"/>
      <c r="CX429" s="46"/>
      <c r="CY429" s="46"/>
      <c r="CZ429" s="52"/>
      <c r="DA429" s="53"/>
      <c r="DB429" s="53"/>
      <c r="DC429" s="53"/>
      <c r="DD429" s="53"/>
      <c r="DE429" s="53"/>
      <c r="DF429" s="53"/>
      <c r="DG429" s="50"/>
      <c r="DH429" s="50"/>
      <c r="DI429" s="54"/>
      <c r="DJ429" s="50"/>
    </row>
    <row r="430" spans="1:114" x14ac:dyDescent="0.25">
      <c r="A430" s="50"/>
      <c r="B430" s="51"/>
      <c r="C430" s="50"/>
      <c r="D430" s="50"/>
      <c r="E430" s="50"/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  <c r="AL430" s="50"/>
      <c r="AM430" s="50"/>
      <c r="AN430" s="50"/>
      <c r="AO430" s="50"/>
      <c r="AP430" s="50"/>
      <c r="AQ430" s="50"/>
      <c r="AR430" s="50"/>
      <c r="AS430" s="50"/>
      <c r="AT430" s="50"/>
      <c r="AU430" s="50"/>
      <c r="AV430" s="50"/>
      <c r="AW430" s="50"/>
      <c r="AX430" s="50"/>
      <c r="AY430" s="50"/>
      <c r="AZ430" s="50"/>
      <c r="BA430" s="50"/>
      <c r="BB430" s="50"/>
      <c r="BC430" s="50"/>
      <c r="BD430" s="50"/>
      <c r="BE430" s="50"/>
      <c r="BF430" s="50"/>
      <c r="BG430" s="50"/>
      <c r="BH430" s="50"/>
      <c r="BI430" s="50"/>
      <c r="BJ430" s="50"/>
      <c r="BK430" s="50"/>
      <c r="BL430" s="50"/>
      <c r="BM430" s="50"/>
      <c r="BN430" s="50"/>
      <c r="BO430" s="50"/>
      <c r="BP430" s="50"/>
      <c r="BQ430" s="50"/>
      <c r="BR430" s="50"/>
      <c r="BS430" s="50"/>
      <c r="BT430" s="50"/>
      <c r="BU430" s="50"/>
      <c r="BV430" s="50"/>
      <c r="BW430" s="50"/>
      <c r="BX430" s="50"/>
      <c r="BY430" s="50"/>
      <c r="BZ430" s="50"/>
      <c r="CA430" s="50"/>
      <c r="CB430" s="50"/>
      <c r="CC430" s="50"/>
      <c r="CD430" s="50"/>
      <c r="CE430" s="50"/>
      <c r="CF430" s="50"/>
      <c r="CG430" s="50"/>
      <c r="CH430" s="50"/>
      <c r="CI430" s="50"/>
      <c r="CJ430" s="50"/>
      <c r="CK430" s="50"/>
      <c r="CL430" s="50"/>
      <c r="CM430" s="50"/>
      <c r="CN430" s="46"/>
      <c r="CO430" s="46"/>
      <c r="CP430" s="46"/>
      <c r="CQ430" s="46"/>
      <c r="CR430" s="46"/>
      <c r="CS430" s="46"/>
      <c r="CT430" s="46"/>
      <c r="CU430" s="46"/>
      <c r="CV430" s="46"/>
      <c r="CW430" s="46"/>
      <c r="CX430" s="46"/>
      <c r="CY430" s="46"/>
      <c r="CZ430" s="52"/>
      <c r="DA430" s="53"/>
      <c r="DB430" s="53"/>
      <c r="DC430" s="53"/>
      <c r="DD430" s="53"/>
      <c r="DE430" s="53"/>
      <c r="DF430" s="53"/>
      <c r="DG430" s="50"/>
      <c r="DH430" s="50"/>
      <c r="DI430" s="54"/>
      <c r="DJ430" s="50"/>
    </row>
    <row r="431" spans="1:114" x14ac:dyDescent="0.25">
      <c r="A431" s="50"/>
      <c r="B431" s="51"/>
      <c r="C431" s="50"/>
      <c r="D431" s="50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  <c r="AL431" s="50"/>
      <c r="AM431" s="50"/>
      <c r="AN431" s="50"/>
      <c r="AO431" s="50"/>
      <c r="AP431" s="50"/>
      <c r="AQ431" s="50"/>
      <c r="AR431" s="50"/>
      <c r="AS431" s="50"/>
      <c r="AT431" s="50"/>
      <c r="AU431" s="50"/>
      <c r="AV431" s="50"/>
      <c r="AW431" s="50"/>
      <c r="AX431" s="50"/>
      <c r="AY431" s="50"/>
      <c r="AZ431" s="50"/>
      <c r="BA431" s="50"/>
      <c r="BB431" s="50"/>
      <c r="BC431" s="50"/>
      <c r="BD431" s="50"/>
      <c r="BE431" s="50"/>
      <c r="BF431" s="50"/>
      <c r="BG431" s="50"/>
      <c r="BH431" s="50"/>
      <c r="BI431" s="50"/>
      <c r="BJ431" s="50"/>
      <c r="BK431" s="50"/>
      <c r="BL431" s="50"/>
      <c r="BM431" s="50"/>
      <c r="BN431" s="50"/>
      <c r="BO431" s="50"/>
      <c r="BP431" s="50"/>
      <c r="BQ431" s="50"/>
      <c r="BR431" s="50"/>
      <c r="BS431" s="50"/>
      <c r="BT431" s="50"/>
      <c r="BU431" s="50"/>
      <c r="BV431" s="50"/>
      <c r="BW431" s="50"/>
      <c r="BX431" s="50"/>
      <c r="BY431" s="50"/>
      <c r="BZ431" s="50"/>
      <c r="CA431" s="50"/>
      <c r="CB431" s="50"/>
      <c r="CC431" s="50"/>
      <c r="CD431" s="50"/>
      <c r="CE431" s="50"/>
      <c r="CF431" s="50"/>
      <c r="CG431" s="50"/>
      <c r="CH431" s="50"/>
      <c r="CI431" s="50"/>
      <c r="CJ431" s="50"/>
      <c r="CK431" s="50"/>
      <c r="CL431" s="50"/>
      <c r="CM431" s="50"/>
      <c r="CN431" s="46"/>
      <c r="CO431" s="46"/>
      <c r="CP431" s="46"/>
      <c r="CQ431" s="46"/>
      <c r="CR431" s="46"/>
      <c r="CS431" s="46"/>
      <c r="CT431" s="46"/>
      <c r="CU431" s="46"/>
      <c r="CV431" s="46"/>
      <c r="CW431" s="46"/>
      <c r="CX431" s="46"/>
      <c r="CY431" s="46"/>
      <c r="CZ431" s="52"/>
      <c r="DA431" s="53"/>
      <c r="DB431" s="53"/>
      <c r="DC431" s="53"/>
      <c r="DD431" s="53"/>
      <c r="DE431" s="53"/>
      <c r="DF431" s="53"/>
      <c r="DG431" s="50"/>
      <c r="DH431" s="50"/>
      <c r="DI431" s="54"/>
      <c r="DJ431" s="50"/>
    </row>
    <row r="432" spans="1:114" x14ac:dyDescent="0.25">
      <c r="A432" s="50"/>
      <c r="B432" s="51"/>
      <c r="C432" s="50"/>
      <c r="D432" s="50"/>
      <c r="E432" s="50"/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  <c r="AL432" s="50"/>
      <c r="AM432" s="50"/>
      <c r="AN432" s="50"/>
      <c r="AO432" s="50"/>
      <c r="AP432" s="50"/>
      <c r="AQ432" s="50"/>
      <c r="AR432" s="50"/>
      <c r="AS432" s="50"/>
      <c r="AT432" s="50"/>
      <c r="AU432" s="50"/>
      <c r="AV432" s="50"/>
      <c r="AW432" s="50"/>
      <c r="AX432" s="50"/>
      <c r="AY432" s="50"/>
      <c r="AZ432" s="50"/>
      <c r="BA432" s="50"/>
      <c r="BB432" s="50"/>
      <c r="BC432" s="50"/>
      <c r="BD432" s="50"/>
      <c r="BE432" s="50"/>
      <c r="BF432" s="50"/>
      <c r="BG432" s="50"/>
      <c r="BH432" s="50"/>
      <c r="BI432" s="50"/>
      <c r="BJ432" s="50"/>
      <c r="BK432" s="50"/>
      <c r="BL432" s="50"/>
      <c r="BM432" s="50"/>
      <c r="BN432" s="50"/>
      <c r="BO432" s="50"/>
      <c r="BP432" s="50"/>
      <c r="BQ432" s="50"/>
      <c r="BR432" s="50"/>
      <c r="BS432" s="50"/>
      <c r="BT432" s="50"/>
      <c r="BU432" s="50"/>
      <c r="BV432" s="50"/>
      <c r="BW432" s="50"/>
      <c r="BX432" s="50"/>
      <c r="BY432" s="50"/>
      <c r="BZ432" s="50"/>
      <c r="CA432" s="50"/>
      <c r="CB432" s="50"/>
      <c r="CC432" s="50"/>
      <c r="CD432" s="50"/>
      <c r="CE432" s="50"/>
      <c r="CF432" s="50"/>
      <c r="CG432" s="50"/>
      <c r="CH432" s="50"/>
      <c r="CI432" s="50"/>
      <c r="CJ432" s="50"/>
      <c r="CK432" s="50"/>
      <c r="CL432" s="50"/>
      <c r="CM432" s="50"/>
      <c r="CN432" s="46"/>
      <c r="CO432" s="46"/>
      <c r="CP432" s="46"/>
      <c r="CQ432" s="46"/>
      <c r="CR432" s="46"/>
      <c r="CS432" s="46"/>
      <c r="CT432" s="46"/>
      <c r="CU432" s="46"/>
      <c r="CV432" s="46"/>
      <c r="CW432" s="46"/>
      <c r="CX432" s="46"/>
      <c r="CY432" s="46"/>
      <c r="CZ432" s="52"/>
      <c r="DA432" s="53"/>
      <c r="DB432" s="53"/>
      <c r="DC432" s="53"/>
      <c r="DD432" s="53"/>
      <c r="DE432" s="53"/>
      <c r="DF432" s="53"/>
      <c r="DG432" s="50"/>
      <c r="DH432" s="50"/>
      <c r="DI432" s="54"/>
      <c r="DJ432" s="50"/>
    </row>
    <row r="433" spans="1:114" x14ac:dyDescent="0.25">
      <c r="A433" s="50"/>
      <c r="B433" s="51"/>
      <c r="C433" s="50"/>
      <c r="D433" s="50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  <c r="AL433" s="50"/>
      <c r="AM433" s="50"/>
      <c r="AN433" s="50"/>
      <c r="AO433" s="50"/>
      <c r="AP433" s="50"/>
      <c r="AQ433" s="50"/>
      <c r="AR433" s="50"/>
      <c r="AS433" s="50"/>
      <c r="AT433" s="50"/>
      <c r="AU433" s="50"/>
      <c r="AV433" s="50"/>
      <c r="AW433" s="50"/>
      <c r="AX433" s="50"/>
      <c r="AY433" s="50"/>
      <c r="AZ433" s="50"/>
      <c r="BA433" s="50"/>
      <c r="BB433" s="50"/>
      <c r="BC433" s="50"/>
      <c r="BD433" s="50"/>
      <c r="BE433" s="50"/>
      <c r="BF433" s="50"/>
      <c r="BG433" s="50"/>
      <c r="BH433" s="50"/>
      <c r="BI433" s="50"/>
      <c r="BJ433" s="50"/>
      <c r="BK433" s="50"/>
      <c r="BL433" s="50"/>
      <c r="BM433" s="50"/>
      <c r="BN433" s="50"/>
      <c r="BO433" s="50"/>
      <c r="BP433" s="50"/>
      <c r="BQ433" s="50"/>
      <c r="BR433" s="50"/>
      <c r="BS433" s="50"/>
      <c r="BT433" s="50"/>
      <c r="BU433" s="50"/>
      <c r="BV433" s="50"/>
      <c r="BW433" s="50"/>
      <c r="BX433" s="50"/>
      <c r="BY433" s="50"/>
      <c r="BZ433" s="50"/>
      <c r="CA433" s="50"/>
      <c r="CB433" s="50"/>
      <c r="CC433" s="50"/>
      <c r="CD433" s="50"/>
      <c r="CE433" s="50"/>
      <c r="CF433" s="50"/>
      <c r="CG433" s="50"/>
      <c r="CH433" s="50"/>
      <c r="CI433" s="50"/>
      <c r="CJ433" s="50"/>
      <c r="CK433" s="50"/>
      <c r="CL433" s="50"/>
      <c r="CM433" s="50"/>
      <c r="CN433" s="46"/>
      <c r="CO433" s="46"/>
      <c r="CP433" s="46"/>
      <c r="CQ433" s="46"/>
      <c r="CR433" s="46"/>
      <c r="CS433" s="46"/>
      <c r="CT433" s="46"/>
      <c r="CU433" s="46"/>
      <c r="CV433" s="46"/>
      <c r="CW433" s="46"/>
      <c r="CX433" s="46"/>
      <c r="CY433" s="46"/>
      <c r="CZ433" s="52"/>
      <c r="DA433" s="53"/>
      <c r="DB433" s="53"/>
      <c r="DC433" s="53"/>
      <c r="DD433" s="53"/>
      <c r="DE433" s="53"/>
      <c r="DF433" s="53"/>
      <c r="DG433" s="50"/>
      <c r="DH433" s="50"/>
      <c r="DI433" s="54"/>
      <c r="DJ433" s="50"/>
    </row>
    <row r="434" spans="1:114" x14ac:dyDescent="0.25">
      <c r="A434" s="50"/>
      <c r="B434" s="51"/>
      <c r="C434" s="50"/>
      <c r="D434" s="50"/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/>
      <c r="AW434" s="50"/>
      <c r="AX434" s="50"/>
      <c r="AY434" s="50"/>
      <c r="AZ434" s="50"/>
      <c r="BA434" s="50"/>
      <c r="BB434" s="50"/>
      <c r="BC434" s="50"/>
      <c r="BD434" s="50"/>
      <c r="BE434" s="50"/>
      <c r="BF434" s="50"/>
      <c r="BG434" s="50"/>
      <c r="BH434" s="50"/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0"/>
      <c r="BY434" s="50"/>
      <c r="BZ434" s="50"/>
      <c r="CA434" s="50"/>
      <c r="CB434" s="50"/>
      <c r="CC434" s="50"/>
      <c r="CD434" s="50"/>
      <c r="CE434" s="50"/>
      <c r="CF434" s="50"/>
      <c r="CG434" s="50"/>
      <c r="CH434" s="50"/>
      <c r="CI434" s="50"/>
      <c r="CJ434" s="50"/>
      <c r="CK434" s="50"/>
      <c r="CL434" s="50"/>
      <c r="CM434" s="50"/>
      <c r="CN434" s="46"/>
      <c r="CO434" s="46"/>
      <c r="CP434" s="46"/>
      <c r="CQ434" s="46"/>
      <c r="CR434" s="46"/>
      <c r="CS434" s="46"/>
      <c r="CT434" s="46"/>
      <c r="CU434" s="46"/>
      <c r="CV434" s="46"/>
      <c r="CW434" s="46"/>
      <c r="CX434" s="46"/>
      <c r="CY434" s="46"/>
      <c r="CZ434" s="52"/>
      <c r="DA434" s="53"/>
      <c r="DB434" s="53"/>
      <c r="DC434" s="53"/>
      <c r="DD434" s="53"/>
      <c r="DE434" s="53"/>
      <c r="DF434" s="53"/>
      <c r="DG434" s="50"/>
      <c r="DH434" s="50"/>
      <c r="DI434" s="54"/>
      <c r="DJ434" s="50"/>
    </row>
  </sheetData>
  <mergeCells count="57">
    <mergeCell ref="DE1:DF1"/>
    <mergeCell ref="DE2:DF2"/>
    <mergeCell ref="B43:C43"/>
    <mergeCell ref="A23:DJ23"/>
    <mergeCell ref="G2:G3"/>
    <mergeCell ref="AL2:AO2"/>
    <mergeCell ref="A32:DJ32"/>
    <mergeCell ref="A33:C33"/>
    <mergeCell ref="A8:C8"/>
    <mergeCell ref="A19:C19"/>
    <mergeCell ref="A22:C22"/>
    <mergeCell ref="A31:C31"/>
    <mergeCell ref="CE2:CG2"/>
    <mergeCell ref="CH2:CL2"/>
    <mergeCell ref="CZ2:DD2"/>
    <mergeCell ref="A4:DJ4"/>
    <mergeCell ref="A9:DJ9"/>
    <mergeCell ref="A20:DJ20"/>
    <mergeCell ref="BZ2:CD2"/>
    <mergeCell ref="N2:N3"/>
    <mergeCell ref="O2:O3"/>
    <mergeCell ref="U2:U3"/>
    <mergeCell ref="V2:V3"/>
    <mergeCell ref="W2:W3"/>
    <mergeCell ref="X2:X3"/>
    <mergeCell ref="AE2:AK2"/>
    <mergeCell ref="AP2:AT2"/>
    <mergeCell ref="AU2:BC2"/>
    <mergeCell ref="BD2:BK2"/>
    <mergeCell ref="BL2:BN2"/>
    <mergeCell ref="BO2:BT2"/>
    <mergeCell ref="BU2:BY2"/>
    <mergeCell ref="CZ1:DD1"/>
    <mergeCell ref="DG1:DH2"/>
    <mergeCell ref="DI1:DI3"/>
    <mergeCell ref="DJ1:DJ3"/>
    <mergeCell ref="D2:D3"/>
    <mergeCell ref="E2:E3"/>
    <mergeCell ref="F2:F3"/>
    <mergeCell ref="H2:H3"/>
    <mergeCell ref="I2:I3"/>
    <mergeCell ref="P1:T2"/>
    <mergeCell ref="U1:X1"/>
    <mergeCell ref="Y1:CL1"/>
    <mergeCell ref="CM1:CQ2"/>
    <mergeCell ref="CR1:CV2"/>
    <mergeCell ref="CW1:CY2"/>
    <mergeCell ref="Y2:AD2"/>
    <mergeCell ref="A1:A3"/>
    <mergeCell ref="B1:B3"/>
    <mergeCell ref="C1:C3"/>
    <mergeCell ref="D1:J1"/>
    <mergeCell ref="K1:O1"/>
    <mergeCell ref="J2:J3"/>
    <mergeCell ref="K2:K3"/>
    <mergeCell ref="L2:L3"/>
    <mergeCell ref="M2:M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FD273CEE-771F-493E-B4F8-4D1D2A049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AD7356-BABA-4993-9AA1-DE6F7102C1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8E4493-337A-4EDF-88CD-51A3B9FBC87C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Raducu</dc:creator>
  <cp:lastModifiedBy>Cristina Raducu</cp:lastModifiedBy>
  <dcterms:created xsi:type="dcterms:W3CDTF">2015-06-05T18:17:20Z</dcterms:created>
  <dcterms:modified xsi:type="dcterms:W3CDTF">2026-08-14T11:01:12Z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MediaServiceImageTags">
    <vt:lpwstr/>
  </property>
</Properties>
</file>